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1" sheetId="1" r:id="rId1"/>
  </sheets>
  <definedNames>
    <definedName name="_xlnm.Print_Titles" localSheetId="0">'Приложение 1'!$7:$9</definedName>
    <definedName name="_xlnm.Print_Area" localSheetId="0">'Приложение 1'!$A$1:$I$105</definedName>
  </definedNames>
  <calcPr calcId="145621"/>
</workbook>
</file>

<file path=xl/calcChain.xml><?xml version="1.0" encoding="utf-8"?>
<calcChain xmlns="http://schemas.openxmlformats.org/spreadsheetml/2006/main">
  <c r="E35" i="1" l="1"/>
  <c r="F35" i="1"/>
  <c r="G35" i="1"/>
  <c r="H35" i="1"/>
  <c r="I35" i="1"/>
  <c r="D35" i="1"/>
  <c r="D36" i="1"/>
  <c r="E36" i="1"/>
  <c r="F36" i="1"/>
  <c r="G36" i="1"/>
  <c r="H36" i="1"/>
  <c r="H40" i="1"/>
  <c r="H39" i="1"/>
  <c r="H38" i="1"/>
  <c r="H37" i="1"/>
  <c r="I16" i="1" l="1"/>
  <c r="H16" i="1"/>
  <c r="H14" i="1"/>
  <c r="I14" i="1" s="1"/>
  <c r="C41" i="1" l="1"/>
  <c r="H43" i="1" l="1"/>
  <c r="I43" i="1" s="1"/>
  <c r="I38" i="1"/>
  <c r="H42" i="1"/>
  <c r="H34" i="1"/>
  <c r="H30" i="1"/>
  <c r="H31" i="1"/>
  <c r="H32" i="1"/>
  <c r="H33" i="1"/>
  <c r="H29" i="1"/>
  <c r="H27" i="1"/>
  <c r="H25" i="1"/>
  <c r="H26" i="1"/>
  <c r="H24" i="1"/>
  <c r="H21" i="1"/>
  <c r="H22" i="1"/>
  <c r="H20" i="1"/>
  <c r="H19" i="1"/>
  <c r="H17" i="1"/>
  <c r="H15" i="1"/>
  <c r="D18" i="1" l="1"/>
  <c r="H48" i="1" l="1"/>
  <c r="H77" i="1"/>
  <c r="H104" i="1"/>
  <c r="I104" i="1" s="1"/>
  <c r="H102" i="1"/>
  <c r="I102" i="1" s="1"/>
  <c r="H101" i="1"/>
  <c r="I101" i="1" s="1"/>
  <c r="I77" i="1" l="1"/>
  <c r="I48" i="1"/>
  <c r="H103" i="1" l="1"/>
  <c r="H97" i="1"/>
  <c r="I97" i="1" s="1"/>
  <c r="H96" i="1"/>
  <c r="I96" i="1" s="1"/>
  <c r="H98" i="1"/>
  <c r="I98" i="1" s="1"/>
  <c r="H99" i="1"/>
  <c r="I99" i="1" s="1"/>
  <c r="H92" i="1"/>
  <c r="I92" i="1" s="1"/>
  <c r="H93" i="1"/>
  <c r="I93" i="1" s="1"/>
  <c r="H94" i="1"/>
  <c r="I94" i="1" s="1"/>
  <c r="H91" i="1"/>
  <c r="I91" i="1" s="1"/>
  <c r="H89" i="1"/>
  <c r="I89" i="1" s="1"/>
  <c r="H88" i="1"/>
  <c r="I88" i="1" s="1"/>
  <c r="H86" i="1"/>
  <c r="I86" i="1" s="1"/>
  <c r="H85" i="1"/>
  <c r="I85" i="1" s="1"/>
  <c r="H80" i="1"/>
  <c r="I80" i="1" s="1"/>
  <c r="H81" i="1"/>
  <c r="I81" i="1" s="1"/>
  <c r="H82" i="1"/>
  <c r="I82" i="1" s="1"/>
  <c r="H83" i="1"/>
  <c r="I83" i="1" s="1"/>
  <c r="H79" i="1"/>
  <c r="I79" i="1" s="1"/>
  <c r="H76" i="1"/>
  <c r="I76" i="1" s="1"/>
  <c r="H74" i="1"/>
  <c r="I74" i="1" s="1"/>
  <c r="H73" i="1"/>
  <c r="I73" i="1" s="1"/>
  <c r="H72" i="1"/>
  <c r="I72" i="1" s="1"/>
  <c r="H71" i="1"/>
  <c r="I71" i="1" s="1"/>
  <c r="H69" i="1"/>
  <c r="I69" i="1" s="1"/>
  <c r="H68" i="1"/>
  <c r="I68" i="1" s="1"/>
  <c r="H67" i="1"/>
  <c r="I67" i="1" s="1"/>
  <c r="H66" i="1"/>
  <c r="I66" i="1" s="1"/>
  <c r="H64" i="1"/>
  <c r="I64" i="1" s="1"/>
  <c r="H65" i="1"/>
  <c r="I65" i="1" s="1"/>
  <c r="H63" i="1"/>
  <c r="I63" i="1" s="1"/>
  <c r="H60" i="1"/>
  <c r="I60" i="1" s="1"/>
  <c r="H61" i="1"/>
  <c r="I61" i="1" s="1"/>
  <c r="H59" i="1"/>
  <c r="H57" i="1"/>
  <c r="I57" i="1" s="1"/>
  <c r="H55" i="1"/>
  <c r="I55" i="1" s="1"/>
  <c r="H52" i="1"/>
  <c r="I52" i="1" s="1"/>
  <c r="H49" i="1"/>
  <c r="I49" i="1" s="1"/>
  <c r="H50" i="1"/>
  <c r="I50" i="1" s="1"/>
  <c r="H51" i="1"/>
  <c r="I51" i="1" s="1"/>
  <c r="H53" i="1"/>
  <c r="I53" i="1" s="1"/>
  <c r="H54" i="1"/>
  <c r="I54" i="1" s="1"/>
  <c r="H58" i="1" l="1"/>
  <c r="I59" i="1"/>
  <c r="H78" i="1"/>
  <c r="I47" i="1"/>
  <c r="H47" i="1"/>
  <c r="E87" i="1" l="1"/>
  <c r="F87" i="1"/>
  <c r="G87" i="1"/>
  <c r="I87" i="1"/>
  <c r="D87" i="1"/>
  <c r="E78" i="1" l="1"/>
  <c r="F78" i="1"/>
  <c r="G78" i="1"/>
  <c r="I78" i="1"/>
  <c r="D78" i="1"/>
  <c r="E75" i="1"/>
  <c r="F75" i="1"/>
  <c r="G75" i="1"/>
  <c r="I75" i="1"/>
  <c r="D75" i="1"/>
  <c r="D62" i="1"/>
  <c r="E62" i="1"/>
  <c r="F62" i="1"/>
  <c r="G62" i="1"/>
  <c r="I62" i="1"/>
  <c r="D103" i="1"/>
  <c r="E103" i="1"/>
  <c r="F103" i="1"/>
  <c r="G103" i="1"/>
  <c r="I103" i="1"/>
  <c r="C103" i="1"/>
  <c r="D100" i="1"/>
  <c r="E100" i="1"/>
  <c r="F100" i="1"/>
  <c r="G100" i="1"/>
  <c r="I100" i="1"/>
  <c r="D95" i="1"/>
  <c r="E95" i="1"/>
  <c r="F95" i="1"/>
  <c r="G95" i="1"/>
  <c r="I95" i="1"/>
  <c r="C100" i="1"/>
  <c r="C95" i="1"/>
  <c r="C90" i="1"/>
  <c r="D90" i="1"/>
  <c r="E90" i="1"/>
  <c r="F90" i="1"/>
  <c r="G90" i="1"/>
  <c r="I90" i="1"/>
  <c r="C87" i="1"/>
  <c r="C84" i="1"/>
  <c r="D84" i="1"/>
  <c r="E84" i="1"/>
  <c r="F84" i="1"/>
  <c r="G84" i="1"/>
  <c r="I84" i="1"/>
  <c r="C78" i="1"/>
  <c r="C75" i="1"/>
  <c r="D70" i="1"/>
  <c r="E70" i="1"/>
  <c r="F70" i="1"/>
  <c r="G70" i="1"/>
  <c r="I70" i="1"/>
  <c r="C70" i="1"/>
  <c r="C62" i="1"/>
  <c r="C58" i="1"/>
  <c r="D58" i="1"/>
  <c r="E58" i="1"/>
  <c r="F58" i="1"/>
  <c r="G58" i="1"/>
  <c r="I58" i="1"/>
  <c r="D56" i="1"/>
  <c r="E56" i="1"/>
  <c r="F56" i="1"/>
  <c r="G56" i="1"/>
  <c r="I56" i="1"/>
  <c r="C56" i="1"/>
  <c r="D47" i="1"/>
  <c r="E47" i="1"/>
  <c r="F47" i="1"/>
  <c r="G47" i="1"/>
  <c r="C47" i="1"/>
  <c r="G28" i="1"/>
  <c r="G23" i="1"/>
  <c r="G18" i="1"/>
  <c r="C46" i="1" l="1"/>
  <c r="G46" i="1"/>
  <c r="F46" i="1"/>
  <c r="E46" i="1"/>
  <c r="D46" i="1"/>
  <c r="G13" i="1"/>
  <c r="G11" i="1" s="1"/>
  <c r="G10" i="1" s="1"/>
  <c r="I46" i="1"/>
  <c r="H45" i="1"/>
  <c r="I45" i="1" s="1"/>
  <c r="H44" i="1"/>
  <c r="I42" i="1"/>
  <c r="I40" i="1"/>
  <c r="I39" i="1"/>
  <c r="I37" i="1"/>
  <c r="C36" i="1"/>
  <c r="C35" i="1" s="1"/>
  <c r="I34" i="1"/>
  <c r="I33" i="1"/>
  <c r="I32" i="1"/>
  <c r="I31" i="1"/>
  <c r="I30" i="1"/>
  <c r="I29" i="1"/>
  <c r="F28" i="1"/>
  <c r="E28" i="1"/>
  <c r="D28" i="1"/>
  <c r="C28" i="1"/>
  <c r="I27" i="1"/>
  <c r="I26" i="1"/>
  <c r="I25" i="1"/>
  <c r="F23" i="1"/>
  <c r="D23" i="1"/>
  <c r="C23" i="1"/>
  <c r="I22" i="1"/>
  <c r="I21" i="1"/>
  <c r="I20" i="1"/>
  <c r="I19" i="1"/>
  <c r="F18" i="1"/>
  <c r="E18" i="1"/>
  <c r="E13" i="1" s="1"/>
  <c r="D13" i="1"/>
  <c r="C18" i="1"/>
  <c r="I17" i="1"/>
  <c r="I15" i="1"/>
  <c r="I44" i="1" l="1"/>
  <c r="I41" i="1" s="1"/>
  <c r="G105" i="1"/>
  <c r="F13" i="1"/>
  <c r="F11" i="1" s="1"/>
  <c r="F10" i="1" s="1"/>
  <c r="F105" i="1" s="1"/>
  <c r="E11" i="1"/>
  <c r="E10" i="1" s="1"/>
  <c r="E105" i="1" s="1"/>
  <c r="D11" i="1"/>
  <c r="D10" i="1" s="1"/>
  <c r="D105" i="1" s="1"/>
  <c r="H23" i="1"/>
  <c r="I18" i="1"/>
  <c r="H28" i="1"/>
  <c r="C13" i="1"/>
  <c r="C11" i="1" s="1"/>
  <c r="C10" i="1" s="1"/>
  <c r="C105" i="1" s="1"/>
  <c r="H18" i="1"/>
  <c r="I28" i="1"/>
  <c r="I36" i="1"/>
  <c r="I24" i="1"/>
  <c r="I23" i="1" s="1"/>
  <c r="H13" i="1" l="1"/>
  <c r="H11" i="1" s="1"/>
  <c r="H10" i="1" s="1"/>
  <c r="I13" i="1"/>
  <c r="I11" i="1" s="1"/>
  <c r="I10" i="1" s="1"/>
  <c r="I105" i="1" l="1"/>
  <c r="H87" i="1"/>
  <c r="H75" i="1"/>
  <c r="H56" i="1"/>
  <c r="H100" i="1" l="1"/>
  <c r="H84" i="1"/>
  <c r="H95" i="1"/>
  <c r="H90" i="1"/>
  <c r="H70" i="1"/>
  <c r="H62" i="1"/>
  <c r="H46" i="1" l="1"/>
  <c r="H105" i="1" s="1"/>
</calcChain>
</file>

<file path=xl/sharedStrings.xml><?xml version="1.0" encoding="utf-8"?>
<sst xmlns="http://schemas.openxmlformats.org/spreadsheetml/2006/main" count="186" uniqueCount="185">
  <si>
    <t>Приложение 1 к пояснительной записке</t>
  </si>
  <si>
    <t>(тыс. рублей)</t>
  </si>
  <si>
    <t>Х</t>
  </si>
  <si>
    <t>НАЛОГОВЫЕ И НЕНАЛОГОВЫЕ ДОХОДЫ</t>
  </si>
  <si>
    <t>в том числе:</t>
  </si>
  <si>
    <t>I. 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</si>
  <si>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</si>
  <si>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</si>
  <si>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</si>
  <si>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</si>
  <si>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</si>
  <si>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</si>
  <si>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</si>
  <si>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</si>
  <si>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</si>
  <si>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</si>
  <si>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</si>
  <si>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</si>
  <si>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</si>
  <si>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</si>
  <si>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</si>
  <si>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</si>
  <si>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</si>
  <si>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</si>
  <si>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</si>
  <si>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</si>
  <si>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</si>
  <si>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1 17 00</t>
  </si>
  <si>
    <t>Прочие неналоговые доходы</t>
  </si>
  <si>
    <t>БЕЗВОЗМЕЗДНЫЕ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</si>
  <si>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</si>
  <si>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</si>
  <si>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</si>
  <si>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</si>
  <si>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</t>
  </si>
  <si>
    <t>Безвозмездные поступления от государственных (муниципальных) организаций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</si>
  <si>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</si>
  <si>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</si>
  <si>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</si>
  <si>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</si>
  <si>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</si>
  <si>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</si>
  <si>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</si>
  <si>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</si>
  <si>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</si>
  <si>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</si>
  <si>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</si>
  <si>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</si>
  <si>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</si>
  <si>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</si>
  <si>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</si>
  <si>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</si>
  <si>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</si>
  <si>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</si>
  <si>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</si>
  <si>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</si>
  <si>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</si>
  <si>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</si>
  <si>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</si>
  <si>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</si>
  <si>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</si>
  <si>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</si>
  <si>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</si>
  <si>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</si>
  <si>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</si>
  <si>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</si>
  <si>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</si>
  <si>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</si>
  <si>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</si>
  <si>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</si>
  <si>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</si>
  <si>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</si>
  <si>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</si>
  <si>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</si>
  <si>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</si>
  <si>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 xml:space="preserve">Культура, кинематография 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</si>
  <si>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</si>
  <si>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</si>
  <si>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</si>
  <si>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</si>
  <si>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</si>
  <si>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</si>
  <si>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</si>
  <si>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</si>
  <si>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</si>
  <si>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</si>
  <si>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</si>
  <si>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</si>
  <si>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</si>
  <si>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</si>
  <si>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</si>
  <si>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</si>
  <si>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</si>
  <si>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</si>
  <si>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</si>
  <si>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</si>
  <si>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х</t>
  </si>
  <si>
    <t>Результат исполнения бюджета (дефицит/профицит)</t>
  </si>
  <si>
    <t>0100</t>
  </si>
  <si>
    <t>0102</t>
  </si>
  <si>
    <t>0103</t>
  </si>
  <si>
    <t>0104</t>
  </si>
  <si>
    <t>0105</t>
  </si>
  <si>
    <t>0111</t>
  </si>
  <si>
    <t>0113</t>
  </si>
  <si>
    <t>0200</t>
  </si>
  <si>
    <t>0203</t>
  </si>
  <si>
    <t>0300</t>
  </si>
  <si>
    <t>0304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</si>
  <si>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</si>
  <si>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</si>
  <si>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</si>
  <si>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</si>
  <si>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</si>
  <si>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</si>
  <si>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</si>
  <si>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</si>
  <si>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</si>
  <si>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</si>
  <si>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</si>
  <si>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</si>
  <si>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</si>
  <si>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</si>
  <si>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</si>
  <si>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</si>
  <si>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</si>
  <si>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</si>
  <si>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</si>
  <si>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</si>
  <si>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</si>
  <si>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</si>
  <si>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</si>
  <si>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</si>
  <si>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</si>
  <si>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</si>
  <si>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</si>
  <si>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0907</t>
  </si>
  <si>
    <t>0909</t>
  </si>
  <si>
    <t>ДОХОДЫ БЮДЖЕТА - ВСЕГО</t>
  </si>
  <si>
    <t>РАСХОДЫ БЮДЖЕТА - ВСЕГО</t>
  </si>
  <si>
    <t>Итого изменений, внесенных в решение Думы</t>
  </si>
  <si>
    <t>0106</t>
  </si>
  <si>
    <t>0107</t>
  </si>
  <si>
    <t>0310</t>
  </si>
  <si>
    <t>2 07 00</t>
  </si>
  <si>
    <t>Прочие безвозмездные поступления</t>
  </si>
  <si>
    <t>за 2022 год</t>
  </si>
  <si>
    <t>Сведения о внесённых изменениях в решение Думы города Югорска от 21.12.2021 № 100</t>
  </si>
  <si>
    <t>Первоначально утверждено решением Думы от 21.12.2021 № 100</t>
  </si>
  <si>
    <t>Изменения, внесенные решением Думы от 31.05.2022 № 52 (поправка 1)</t>
  </si>
  <si>
    <t>Изменения, внесенные решением Думы от 25.10.2022 № 106               (поправка 2)</t>
  </si>
  <si>
    <t>Изменения, внесенные решением Думы от 29.11.2022 № 115 (поправка 3)</t>
  </si>
  <si>
    <t>Уточненный план на 2022 год</t>
  </si>
  <si>
    <t>2 04 00</t>
  </si>
  <si>
    <t>Безвозмездные поступления от негосударственных  организаций</t>
  </si>
  <si>
    <t>Изменения, внесенные решением Думы от 20.12.2022 № 127 (поправка 4)</t>
  </si>
  <si>
    <t>«О бюджете города Югорска на 2022 год и на плановый период 2023 и 2024 годов»</t>
  </si>
  <si>
    <t>ОСТАЛЬНЫЕ НАЛОГОВЫЕ ДОХОДЫ</t>
  </si>
  <si>
    <t>ОСТАЛЬНЫЕ БЕЗВОЗМЕЗДНЫЕ ПОСТУПЛЕНИЯ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</si>
  <si>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</si>
  <si>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</si>
  <si>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</si>
  <si>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</si>
  <si>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</si>
  <si>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</si>
  <si>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НЕНАЛОГОВЫЕ ДОХОДЫ</t>
  </si>
  <si>
    <t>000 1 01 00000 00 0000 000</t>
  </si>
  <si>
    <t>НАЛОГИ НА ПРИБЫЛЬ, ДОХОДЫ</t>
  </si>
  <si>
    <t>000 1 01 02000 01 0000 110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</si>
  <si>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</si>
  <si>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</si>
  <si>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</si>
  <si>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000 1 05 00000 00 0000 000</t>
  </si>
  <si>
    <t>000 1 00 00000 00 0000 000</t>
  </si>
  <si>
    <t>000 1 06 00000 00 0000 000</t>
  </si>
  <si>
    <t>000 1 05 01000 00 0000 110</t>
  </si>
  <si>
    <t>000 1 05 02000 02 0000 110</t>
  </si>
  <si>
    <t>000 1 05 03000 01 0000 110</t>
  </si>
  <si>
    <t>000 1 05 04000 02 0000 110</t>
  </si>
  <si>
    <t>000 1 06 01000 00 0000 110</t>
  </si>
  <si>
    <t>000 1 06 04000 02 0000 110</t>
  </si>
  <si>
    <t>000 1 06 06000 00 0000 110</t>
  </si>
  <si>
    <t>БЕЗВОЗМЕЗДНЫЕ ПОСТУПЛЕНИЯ ОТ ДРУГИХ БЮДЖЕТОВ БЮДЖЕТНОЙ СИСТЕМЫ РОССИЙСКОЙ ФЕДЕРАЦИИ</t>
  </si>
  <si>
    <t>Наименование показателя</t>
  </si>
  <si>
    <t>Код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</si>
</sst>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Calibri"/>
      <family val="2"/>
      <scheme val="minor"/>
    </font>
    <font>
      <i/>
      <sz val="12"/>
      <name val="PT Astra Serif"/>
      <family val="1"/>
      <charset val="204"/>
    </font>
    <font>
      <b/>
      <sz val="11"/>
      <name val="Calibri"/>
      <family val="2"/>
      <scheme val="minor"/>
    </font>
    <font>
      <b/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i/>
      <sz val="14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64" fontId="2" fillId="3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 applyProtection="1">
      <alignment vertical="center"/>
      <protection hidden="1"/>
    </xf>
    <xf numFmtId="164" fontId="4" fillId="0" borderId="0" xfId="0" applyNumberFormat="1" applyFont="1"/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2" fillId="4" borderId="1" xfId="1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 applyProtection="1">
      <alignment vertical="center" wrapText="1"/>
      <protection hidden="1"/>
    </xf>
    <xf numFmtId="164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164" fontId="5" fillId="4" borderId="1" xfId="1" applyNumberFormat="1" applyFont="1" applyFill="1" applyBorder="1" applyAlignment="1" applyProtection="1">
      <alignment vertical="center" wrapText="1"/>
      <protection hidden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164" fontId="4" fillId="0" borderId="0" xfId="0" applyNumberFormat="1" applyFont="1" applyBorder="1"/>
    <xf numFmtId="164" fontId="3" fillId="0" borderId="4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/>
    <xf numFmtId="0" fontId="2" fillId="3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/>
    <xf numFmtId="49" fontId="2" fillId="6" borderId="1" xfId="0" applyNumberFormat="1" applyFont="1" applyFill="1" applyBorder="1" applyAlignment="1" applyProtection="1">
      <alignment horizontal="center" vertical="top" wrapText="1"/>
      <protection hidden="1"/>
    </xf>
    <xf numFmtId="49" fontId="3" fillId="6" borderId="1" xfId="0" applyNumberFormat="1" applyFont="1" applyFill="1" applyBorder="1" applyAlignment="1" applyProtection="1">
      <alignment horizontal="center" vertical="top" wrapText="1"/>
      <protection hidden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" fillId="6" borderId="1" xfId="0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view="pageBreakPreview" topLeftCell="A22" zoomScale="80" zoomScaleNormal="90" zoomScaleSheetLayoutView="80" workbookViewId="0">
      <selection activeCell="D36" sqref="D36:G36"/>
    </sheetView>
  </sheetViews>
  <sheetFormatPr defaultColWidth="8.85546875" defaultRowHeight="15" x14ac:dyDescent="0.25"/>
  <cols>
    <col min="1" max="1" width="29.7109375" style="2" customWidth="1"/>
    <col min="2" max="2" width="47.28515625" style="2" customWidth="1"/>
    <col min="3" max="3" width="18.28515625" style="2" customWidth="1"/>
    <col min="4" max="4" width="18" style="2" bestFit="1" customWidth="1"/>
    <col min="5" max="5" width="16.28515625" style="2" customWidth="1"/>
    <col min="6" max="7" width="15.28515625" style="2" customWidth="1"/>
    <col min="8" max="8" width="16.5703125" style="2" bestFit="1" customWidth="1"/>
    <col min="9" max="9" width="16.42578125" style="2" customWidth="1"/>
    <col min="10" max="11" width="8.85546875" style="2" customWidth="1"/>
    <col min="12" max="12" width="26.7109375" style="2" customWidth="1"/>
    <col min="13" max="14" width="8.85546875" style="2" customWidth="1"/>
    <col min="15" max="16384" width="8.85546875" style="2"/>
  </cols>
  <sheetData>
    <row r="1" spans="1:13" s="46" customFormat="1" ht="18.75" x14ac:dyDescent="0.3">
      <c r="A1" s="53"/>
      <c r="B1" s="53"/>
      <c r="C1" s="53"/>
      <c r="D1" s="53"/>
      <c r="E1" s="53"/>
      <c r="F1" s="56" t="s">
        <v>0</v>
      </c>
      <c r="G1" s="56"/>
      <c r="H1" s="56"/>
      <c r="I1" s="56"/>
    </row>
    <row r="2" spans="1:13" s="46" customFormat="1" ht="18.75" x14ac:dyDescent="0.3">
      <c r="A2" s="54"/>
      <c r="B2" s="53"/>
      <c r="C2" s="53"/>
      <c r="D2" s="53"/>
      <c r="E2" s="53"/>
      <c r="F2" s="53"/>
      <c r="G2" s="53"/>
      <c r="H2" s="53"/>
      <c r="I2" s="53"/>
    </row>
    <row r="3" spans="1:13" s="46" customFormat="1" ht="18.75" x14ac:dyDescent="0.3">
      <c r="A3" s="60" t="s">
        <v>147</v>
      </c>
      <c r="B3" s="60"/>
      <c r="C3" s="60"/>
      <c r="D3" s="60"/>
      <c r="E3" s="60"/>
      <c r="F3" s="60"/>
      <c r="G3" s="60"/>
      <c r="H3" s="60"/>
      <c r="I3" s="60"/>
    </row>
    <row r="4" spans="1:13" s="46" customFormat="1" ht="18.75" x14ac:dyDescent="0.3">
      <c r="A4" s="60" t="s">
        <v>156</v>
      </c>
      <c r="B4" s="60"/>
      <c r="C4" s="60"/>
      <c r="D4" s="60"/>
      <c r="E4" s="60"/>
      <c r="F4" s="60"/>
      <c r="G4" s="60"/>
      <c r="H4" s="60"/>
      <c r="I4" s="60"/>
      <c r="J4" s="55"/>
      <c r="K4" s="55"/>
      <c r="L4" s="55"/>
      <c r="M4" s="55"/>
    </row>
    <row r="5" spans="1:13" s="46" customFormat="1" ht="18.75" x14ac:dyDescent="0.3">
      <c r="A5" s="60" t="s">
        <v>146</v>
      </c>
      <c r="B5" s="60"/>
      <c r="C5" s="60"/>
      <c r="D5" s="60"/>
      <c r="E5" s="60"/>
      <c r="F5" s="60"/>
      <c r="G5" s="60"/>
      <c r="H5" s="60"/>
      <c r="I5" s="60"/>
      <c r="J5" s="55"/>
      <c r="K5" s="55"/>
      <c r="L5" s="55"/>
      <c r="M5" s="55"/>
    </row>
    <row r="6" spans="1:13" s="46" customFormat="1" ht="18.75" x14ac:dyDescent="0.3">
      <c r="A6" s="53"/>
      <c r="B6" s="53"/>
      <c r="C6" s="53"/>
      <c r="D6" s="53"/>
      <c r="E6" s="53"/>
      <c r="F6" s="53"/>
      <c r="G6" s="53"/>
      <c r="H6" s="53"/>
      <c r="I6" s="54" t="s">
        <v>1</v>
      </c>
    </row>
    <row r="7" spans="1:13" ht="111.6" customHeight="1" x14ac:dyDescent="0.25">
      <c r="A7" s="59" t="s">
        <v>184</v>
      </c>
      <c r="B7" s="61" t="s">
        <v>183</v>
      </c>
      <c r="C7" s="59" t="s">
        <v>148</v>
      </c>
      <c r="D7" s="57" t="s">
        <v>149</v>
      </c>
      <c r="E7" s="57" t="s">
        <v>150</v>
      </c>
      <c r="F7" s="57" t="s">
        <v>151</v>
      </c>
      <c r="G7" s="57" t="s">
        <v>155</v>
      </c>
      <c r="H7" s="35" t="s">
        <v>140</v>
      </c>
      <c r="I7" s="59" t="s">
        <v>152</v>
      </c>
    </row>
    <row r="8" spans="1:13" ht="15.75" hidden="1" customHeight="1" x14ac:dyDescent="0.25">
      <c r="A8" s="59"/>
      <c r="B8" s="61"/>
      <c r="C8" s="59"/>
      <c r="D8" s="58"/>
      <c r="E8" s="58"/>
      <c r="F8" s="58"/>
      <c r="G8" s="58"/>
      <c r="H8" s="36"/>
      <c r="I8" s="59"/>
    </row>
    <row r="9" spans="1:13" ht="15.75" x14ac:dyDescent="0.25">
      <c r="A9" s="3">
        <v>1</v>
      </c>
      <c r="B9" s="3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</row>
    <row r="10" spans="1:13" ht="22.5" customHeight="1" x14ac:dyDescent="0.25">
      <c r="A10" s="5" t="s">
        <v>2</v>
      </c>
      <c r="B10" s="5" t="s">
        <v>138</v>
      </c>
      <c r="C10" s="6">
        <f t="shared" ref="C10:F10" si="0">SUM(C11+C35)</f>
        <v>3436212.8</v>
      </c>
      <c r="D10" s="6">
        <f t="shared" si="0"/>
        <v>95890</v>
      </c>
      <c r="E10" s="6">
        <f t="shared" si="0"/>
        <v>-46734.800000000017</v>
      </c>
      <c r="F10" s="6">
        <f t="shared" si="0"/>
        <v>38664.6</v>
      </c>
      <c r="G10" s="6">
        <f t="shared" ref="G10" si="1">SUM(G11+G35)</f>
        <v>341940</v>
      </c>
      <c r="H10" s="6">
        <f>SUM(H11+H35)</f>
        <v>429759.8</v>
      </c>
      <c r="I10" s="6">
        <f>SUM(I11+I35)</f>
        <v>3865972.6</v>
      </c>
      <c r="K10" s="7"/>
    </row>
    <row r="11" spans="1:13" ht="31.5" x14ac:dyDescent="0.25">
      <c r="A11" s="40" t="s">
        <v>173</v>
      </c>
      <c r="B11" s="8" t="s">
        <v>3</v>
      </c>
      <c r="C11" s="9">
        <f>SUM(C13+C28)</f>
        <v>1601598.7</v>
      </c>
      <c r="D11" s="9">
        <f t="shared" ref="D11:I11" si="2">SUM(D13+D28)</f>
        <v>0</v>
      </c>
      <c r="E11" s="9">
        <f t="shared" si="2"/>
        <v>59629.5</v>
      </c>
      <c r="F11" s="9">
        <f t="shared" si="2"/>
        <v>19945.599999999999</v>
      </c>
      <c r="G11" s="9">
        <f t="shared" ref="G11" si="3">SUM(G13+G28)</f>
        <v>124306.8</v>
      </c>
      <c r="H11" s="9">
        <f t="shared" si="2"/>
        <v>203881.89999999997</v>
      </c>
      <c r="I11" s="9">
        <f t="shared" si="2"/>
        <v>1805480.6</v>
      </c>
      <c r="K11" s="7"/>
    </row>
    <row r="12" spans="1:13" ht="15.75" hidden="1" x14ac:dyDescent="0.25">
      <c r="A12" s="14"/>
      <c r="B12" s="11" t="s">
        <v>4</v>
      </c>
      <c r="C12" s="12"/>
      <c r="D12" s="13"/>
      <c r="E12" s="13"/>
      <c r="F12" s="13"/>
      <c r="G12" s="13"/>
      <c r="H12" s="13"/>
      <c r="I12" s="13"/>
      <c r="K12" s="7"/>
    </row>
    <row r="13" spans="1:13" ht="15.75" hidden="1" x14ac:dyDescent="0.25">
      <c r="A13" s="14"/>
      <c r="B13" s="14" t="s">
        <v>5</v>
      </c>
      <c r="C13" s="12">
        <f>SUM(C15+C17+C18+C23+C27)</f>
        <v>1505340.3</v>
      </c>
      <c r="D13" s="12">
        <f t="shared" ref="D13:I13" si="4">SUM(D15+D17+D18+D23+D27)</f>
        <v>-10773.5</v>
      </c>
      <c r="E13" s="12">
        <f t="shared" si="4"/>
        <v>38316.400000000001</v>
      </c>
      <c r="F13" s="12">
        <f t="shared" si="4"/>
        <v>10382.6</v>
      </c>
      <c r="G13" s="12">
        <f t="shared" ref="G13" si="5">SUM(G15+G17+G18+G23+G27)</f>
        <v>94413.8</v>
      </c>
      <c r="H13" s="12">
        <f>SUM(H15+H17+H18+H23+H27)</f>
        <v>132339.29999999999</v>
      </c>
      <c r="I13" s="12">
        <f t="shared" si="4"/>
        <v>1637679.6</v>
      </c>
      <c r="K13" s="7"/>
    </row>
    <row r="14" spans="1:13" ht="15.75" x14ac:dyDescent="0.25">
      <c r="A14" s="47" t="s">
        <v>166</v>
      </c>
      <c r="B14" s="44" t="s">
        <v>167</v>
      </c>
      <c r="C14" s="12">
        <v>1293297.2</v>
      </c>
      <c r="D14" s="12">
        <v>0</v>
      </c>
      <c r="E14" s="12">
        <v>27586.400000000001</v>
      </c>
      <c r="F14" s="12">
        <v>5000</v>
      </c>
      <c r="G14" s="12">
        <v>68504.399999999994</v>
      </c>
      <c r="H14" s="22">
        <f>D14+E14+F14+G14</f>
        <v>101090.79999999999</v>
      </c>
      <c r="I14" s="22">
        <f>SUM(C14+H14)</f>
        <v>1394388</v>
      </c>
      <c r="K14" s="7"/>
    </row>
    <row r="15" spans="1:13" ht="15.75" x14ac:dyDescent="0.25">
      <c r="A15" s="48" t="s">
        <v>168</v>
      </c>
      <c r="B15" s="45" t="s">
        <v>6</v>
      </c>
      <c r="C15" s="15">
        <v>1293297.2</v>
      </c>
      <c r="D15" s="15">
        <v>0</v>
      </c>
      <c r="E15" s="15">
        <v>27586.400000000001</v>
      </c>
      <c r="F15" s="15">
        <v>5000</v>
      </c>
      <c r="G15" s="15">
        <v>68504.399999999994</v>
      </c>
      <c r="H15" s="16">
        <f>D15+E15+F15+G15</f>
        <v>101090.79999999999</v>
      </c>
      <c r="I15" s="16">
        <f>SUM(C15+H15)</f>
        <v>1394388</v>
      </c>
      <c r="K15" s="7"/>
    </row>
    <row r="16" spans="1:13" ht="41.25" customHeight="1" x14ac:dyDescent="0.25">
      <c r="A16" s="47" t="s">
        <v>169</v>
      </c>
      <c r="B16" s="43" t="s">
        <v>170</v>
      </c>
      <c r="C16" s="12">
        <v>27652</v>
      </c>
      <c r="D16" s="12">
        <v>2825.6</v>
      </c>
      <c r="E16" s="12">
        <v>0</v>
      </c>
      <c r="F16" s="12">
        <v>0</v>
      </c>
      <c r="G16" s="12">
        <v>4421</v>
      </c>
      <c r="H16" s="22">
        <f>D16+E16+F16+G16</f>
        <v>7246.6</v>
      </c>
      <c r="I16" s="22">
        <f>SUM(C16+H16)</f>
        <v>34898.6</v>
      </c>
      <c r="K16" s="7"/>
    </row>
    <row r="17" spans="1:11" ht="48" customHeight="1" x14ac:dyDescent="0.25">
      <c r="A17" s="48" t="s">
        <v>171</v>
      </c>
      <c r="B17" s="51" t="s">
        <v>7</v>
      </c>
      <c r="C17" s="15">
        <v>27652</v>
      </c>
      <c r="D17" s="15">
        <v>2825.6</v>
      </c>
      <c r="E17" s="15">
        <v>0</v>
      </c>
      <c r="F17" s="15">
        <v>0</v>
      </c>
      <c r="G17" s="15">
        <v>4421</v>
      </c>
      <c r="H17" s="16">
        <f>D17+E17+F17+G17</f>
        <v>7246.6</v>
      </c>
      <c r="I17" s="16">
        <f>SUM(C17+H17)</f>
        <v>34898.6</v>
      </c>
      <c r="K17" s="7"/>
    </row>
    <row r="18" spans="1:11" s="38" customFormat="1" ht="15.75" x14ac:dyDescent="0.25">
      <c r="A18" s="47" t="s">
        <v>172</v>
      </c>
      <c r="B18" s="44" t="s">
        <v>8</v>
      </c>
      <c r="C18" s="12">
        <f>SUM(C19:C22)</f>
        <v>104100</v>
      </c>
      <c r="D18" s="12">
        <f>SUM(D19:D22)</f>
        <v>-13599.1</v>
      </c>
      <c r="E18" s="12">
        <f t="shared" ref="E18:I18" si="6">SUM(E19:E22)</f>
        <v>10500</v>
      </c>
      <c r="F18" s="12">
        <f t="shared" si="6"/>
        <v>5382.6</v>
      </c>
      <c r="G18" s="12">
        <f t="shared" ref="G18" si="7">SUM(G19:G22)</f>
        <v>13873.3</v>
      </c>
      <c r="H18" s="12">
        <f t="shared" si="6"/>
        <v>16156.8</v>
      </c>
      <c r="I18" s="12">
        <f t="shared" si="6"/>
        <v>120256.8</v>
      </c>
      <c r="K18" s="39"/>
    </row>
    <row r="19" spans="1:11" ht="36.75" customHeight="1" x14ac:dyDescent="0.25">
      <c r="A19" s="49" t="s">
        <v>175</v>
      </c>
      <c r="B19" s="11" t="s">
        <v>9</v>
      </c>
      <c r="C19" s="15">
        <v>94500</v>
      </c>
      <c r="D19" s="15">
        <v>-13600</v>
      </c>
      <c r="E19" s="15">
        <v>10500</v>
      </c>
      <c r="F19" s="15">
        <v>5382.6</v>
      </c>
      <c r="G19" s="15">
        <v>14617.4</v>
      </c>
      <c r="H19" s="16">
        <f>D19+E19+F19+G19</f>
        <v>16900</v>
      </c>
      <c r="I19" s="16">
        <f>SUM(C19+H19)</f>
        <v>111400</v>
      </c>
      <c r="K19" s="7"/>
    </row>
    <row r="20" spans="1:11" ht="31.5" x14ac:dyDescent="0.25">
      <c r="A20" s="49" t="s">
        <v>176</v>
      </c>
      <c r="B20" s="11" t="s">
        <v>10</v>
      </c>
      <c r="C20" s="15">
        <v>0</v>
      </c>
      <c r="D20" s="15">
        <v>0.9</v>
      </c>
      <c r="E20" s="15">
        <v>0</v>
      </c>
      <c r="F20" s="15">
        <v>0</v>
      </c>
      <c r="G20" s="15">
        <v>-179.6</v>
      </c>
      <c r="H20" s="16">
        <f>D20+E20+F20+G20</f>
        <v>-178.7</v>
      </c>
      <c r="I20" s="16">
        <f>SUM(C20+H20)</f>
        <v>-178.7</v>
      </c>
      <c r="K20" s="7"/>
    </row>
    <row r="21" spans="1:11" ht="15.75" x14ac:dyDescent="0.25">
      <c r="A21" s="49" t="s">
        <v>177</v>
      </c>
      <c r="B21" s="11" t="s">
        <v>11</v>
      </c>
      <c r="C21" s="15">
        <v>1800</v>
      </c>
      <c r="D21" s="15">
        <v>0</v>
      </c>
      <c r="E21" s="15">
        <v>0</v>
      </c>
      <c r="F21" s="15">
        <v>0</v>
      </c>
      <c r="G21" s="15">
        <v>-264.5</v>
      </c>
      <c r="H21" s="16">
        <f>D21+E21+F21+G21</f>
        <v>-264.5</v>
      </c>
      <c r="I21" s="16">
        <f>SUM(C21+H21)</f>
        <v>1535.5</v>
      </c>
      <c r="K21" s="7"/>
    </row>
    <row r="22" spans="1:11" ht="36.75" customHeight="1" x14ac:dyDescent="0.25">
      <c r="A22" s="49" t="s">
        <v>178</v>
      </c>
      <c r="B22" s="11" t="s">
        <v>12</v>
      </c>
      <c r="C22" s="15">
        <v>7800</v>
      </c>
      <c r="D22" s="15">
        <v>0</v>
      </c>
      <c r="E22" s="15">
        <v>0</v>
      </c>
      <c r="F22" s="15">
        <v>0</v>
      </c>
      <c r="G22" s="15">
        <v>-300</v>
      </c>
      <c r="H22" s="16">
        <f>D22+E22+F22+G22</f>
        <v>-300</v>
      </c>
      <c r="I22" s="16">
        <f>SUM(C22+H22)</f>
        <v>7500</v>
      </c>
      <c r="K22" s="7"/>
    </row>
    <row r="23" spans="1:11" s="38" customFormat="1" ht="15.75" x14ac:dyDescent="0.25">
      <c r="A23" s="50" t="s">
        <v>174</v>
      </c>
      <c r="B23" s="10" t="s">
        <v>13</v>
      </c>
      <c r="C23" s="12">
        <f t="shared" ref="C23:I23" si="8">SUM(C24:C26)</f>
        <v>75426.100000000006</v>
      </c>
      <c r="D23" s="12">
        <f t="shared" si="8"/>
        <v>0</v>
      </c>
      <c r="E23" s="12">
        <v>0</v>
      </c>
      <c r="F23" s="12">
        <f t="shared" ref="F23" si="9">SUM(F24:F26)</f>
        <v>0</v>
      </c>
      <c r="G23" s="12">
        <f t="shared" ref="G23" si="10">SUM(G24:G26)</f>
        <v>6565.1</v>
      </c>
      <c r="H23" s="12">
        <f t="shared" si="8"/>
        <v>6565.1</v>
      </c>
      <c r="I23" s="12">
        <f t="shared" si="8"/>
        <v>81991.199999999997</v>
      </c>
      <c r="K23" s="39"/>
    </row>
    <row r="24" spans="1:11" ht="15.75" x14ac:dyDescent="0.25">
      <c r="A24" s="49" t="s">
        <v>179</v>
      </c>
      <c r="B24" s="11" t="s">
        <v>14</v>
      </c>
      <c r="C24" s="15">
        <v>23634.9</v>
      </c>
      <c r="D24" s="15">
        <v>0</v>
      </c>
      <c r="E24" s="15">
        <v>0</v>
      </c>
      <c r="F24" s="15">
        <v>0</v>
      </c>
      <c r="G24" s="15">
        <v>5565.1</v>
      </c>
      <c r="H24" s="16">
        <f>D24+E24+F24+G24</f>
        <v>5565.1</v>
      </c>
      <c r="I24" s="16">
        <f>SUM(C24+H24)</f>
        <v>29200</v>
      </c>
      <c r="K24" s="7"/>
    </row>
    <row r="25" spans="1:11" ht="15.75" x14ac:dyDescent="0.25">
      <c r="A25" s="49" t="s">
        <v>180</v>
      </c>
      <c r="B25" s="11" t="s">
        <v>15</v>
      </c>
      <c r="C25" s="15">
        <v>14764</v>
      </c>
      <c r="D25" s="15">
        <v>0</v>
      </c>
      <c r="E25" s="15">
        <v>0</v>
      </c>
      <c r="F25" s="15">
        <v>0</v>
      </c>
      <c r="G25" s="15">
        <v>0</v>
      </c>
      <c r="H25" s="16">
        <f t="shared" ref="H25:H26" si="11">D25+E25+F25+G25</f>
        <v>0</v>
      </c>
      <c r="I25" s="16">
        <f>SUM(C25+H25)</f>
        <v>14764</v>
      </c>
      <c r="K25" s="7"/>
    </row>
    <row r="26" spans="1:11" ht="15.75" x14ac:dyDescent="0.25">
      <c r="A26" s="49" t="s">
        <v>181</v>
      </c>
      <c r="B26" s="11" t="s">
        <v>16</v>
      </c>
      <c r="C26" s="15">
        <v>37027.199999999997</v>
      </c>
      <c r="D26" s="15">
        <v>0</v>
      </c>
      <c r="E26" s="15">
        <v>0</v>
      </c>
      <c r="F26" s="15">
        <v>0</v>
      </c>
      <c r="G26" s="15">
        <v>1000</v>
      </c>
      <c r="H26" s="16">
        <f t="shared" si="11"/>
        <v>1000</v>
      </c>
      <c r="I26" s="16">
        <f>SUM(C26+H26)</f>
        <v>38027.199999999997</v>
      </c>
      <c r="K26" s="7"/>
    </row>
    <row r="27" spans="1:11" ht="15.75" x14ac:dyDescent="0.25">
      <c r="A27" s="37"/>
      <c r="B27" s="43" t="s">
        <v>157</v>
      </c>
      <c r="C27" s="15">
        <v>4865</v>
      </c>
      <c r="D27" s="15">
        <v>0</v>
      </c>
      <c r="E27" s="15">
        <v>230</v>
      </c>
      <c r="F27" s="15">
        <v>0</v>
      </c>
      <c r="G27" s="15">
        <v>1050</v>
      </c>
      <c r="H27" s="16">
        <f>D27+E27+F27+G27</f>
        <v>1280</v>
      </c>
      <c r="I27" s="16">
        <f>SUM(C27+H27)</f>
        <v>6145</v>
      </c>
      <c r="K27" s="7"/>
    </row>
    <row r="28" spans="1:11" ht="15.75" x14ac:dyDescent="0.25">
      <c r="A28" s="37"/>
      <c r="B28" s="42" t="s">
        <v>165</v>
      </c>
      <c r="C28" s="12">
        <f>SUM(C29:C34)</f>
        <v>96258.400000000009</v>
      </c>
      <c r="D28" s="12">
        <f t="shared" ref="D28:I28" si="12">SUM(D29:D34)</f>
        <v>10773.5</v>
      </c>
      <c r="E28" s="12">
        <f t="shared" si="12"/>
        <v>21313.1</v>
      </c>
      <c r="F28" s="12">
        <f t="shared" si="12"/>
        <v>9563</v>
      </c>
      <c r="G28" s="12">
        <f t="shared" ref="G28" si="13">SUM(G29:G34)</f>
        <v>29892.999999999996</v>
      </c>
      <c r="H28" s="12">
        <f t="shared" si="12"/>
        <v>71542.599999999991</v>
      </c>
      <c r="I28" s="12">
        <f t="shared" si="12"/>
        <v>167801.00000000003</v>
      </c>
      <c r="K28" s="7"/>
    </row>
    <row r="29" spans="1:11" ht="47.25" hidden="1" x14ac:dyDescent="0.25">
      <c r="A29" s="37" t="s">
        <v>17</v>
      </c>
      <c r="B29" s="11" t="s">
        <v>18</v>
      </c>
      <c r="C29" s="15">
        <v>62620.5</v>
      </c>
      <c r="D29" s="15">
        <v>-3303.7</v>
      </c>
      <c r="E29" s="15">
        <v>778.6</v>
      </c>
      <c r="F29" s="15">
        <v>0</v>
      </c>
      <c r="G29" s="15">
        <v>12787.6</v>
      </c>
      <c r="H29" s="16">
        <f>D29+E29+F29+G29</f>
        <v>10262.5</v>
      </c>
      <c r="I29" s="16">
        <f t="shared" ref="I29:I34" si="14">SUM(C29+H29)</f>
        <v>72883</v>
      </c>
      <c r="K29" s="7"/>
    </row>
    <row r="30" spans="1:11" ht="31.5" hidden="1" x14ac:dyDescent="0.25">
      <c r="A30" s="37" t="s">
        <v>19</v>
      </c>
      <c r="B30" s="11" t="s">
        <v>20</v>
      </c>
      <c r="C30" s="15">
        <v>1534</v>
      </c>
      <c r="D30" s="15">
        <v>0</v>
      </c>
      <c r="E30" s="15">
        <v>0</v>
      </c>
      <c r="F30" s="15">
        <v>0</v>
      </c>
      <c r="G30" s="15">
        <v>126</v>
      </c>
      <c r="H30" s="16">
        <f t="shared" ref="H30:H33" si="15">D30+E30+F30+G30</f>
        <v>126</v>
      </c>
      <c r="I30" s="16">
        <f t="shared" si="14"/>
        <v>1660</v>
      </c>
      <c r="K30" s="7"/>
    </row>
    <row r="31" spans="1:11" ht="31.5" hidden="1" x14ac:dyDescent="0.25">
      <c r="A31" s="37" t="s">
        <v>21</v>
      </c>
      <c r="B31" s="11" t="s">
        <v>22</v>
      </c>
      <c r="C31" s="15">
        <v>33.299999999999997</v>
      </c>
      <c r="D31" s="15">
        <v>2252.3000000000002</v>
      </c>
      <c r="E31" s="15">
        <v>972</v>
      </c>
      <c r="F31" s="15">
        <v>0</v>
      </c>
      <c r="G31" s="15">
        <v>-561</v>
      </c>
      <c r="H31" s="16">
        <f t="shared" si="15"/>
        <v>2663.3</v>
      </c>
      <c r="I31" s="16">
        <f t="shared" si="14"/>
        <v>2696.6000000000004</v>
      </c>
      <c r="K31" s="7"/>
    </row>
    <row r="32" spans="1:11" ht="31.5" hidden="1" x14ac:dyDescent="0.25">
      <c r="A32" s="37" t="s">
        <v>23</v>
      </c>
      <c r="B32" s="11" t="s">
        <v>24</v>
      </c>
      <c r="C32" s="15">
        <v>29250</v>
      </c>
      <c r="D32" s="15">
        <v>10891.9</v>
      </c>
      <c r="E32" s="15">
        <v>18612.099999999999</v>
      </c>
      <c r="F32" s="15">
        <v>9563</v>
      </c>
      <c r="G32" s="15">
        <v>17157.099999999999</v>
      </c>
      <c r="H32" s="16">
        <f t="shared" si="15"/>
        <v>56224.1</v>
      </c>
      <c r="I32" s="16">
        <f t="shared" si="14"/>
        <v>85474.1</v>
      </c>
      <c r="K32" s="7"/>
    </row>
    <row r="33" spans="1:14" ht="15.75" hidden="1" x14ac:dyDescent="0.25">
      <c r="A33" s="37" t="s">
        <v>25</v>
      </c>
      <c r="B33" s="11" t="s">
        <v>26</v>
      </c>
      <c r="C33" s="15">
        <v>2470.6</v>
      </c>
      <c r="D33" s="15">
        <v>632.29999999999995</v>
      </c>
      <c r="E33" s="15">
        <v>950.4</v>
      </c>
      <c r="F33" s="15">
        <v>0</v>
      </c>
      <c r="G33" s="15">
        <v>383.3</v>
      </c>
      <c r="H33" s="16">
        <f t="shared" si="15"/>
        <v>1965.9999999999998</v>
      </c>
      <c r="I33" s="16">
        <f t="shared" si="14"/>
        <v>4436.5999999999995</v>
      </c>
      <c r="K33" s="7"/>
    </row>
    <row r="34" spans="1:14" ht="15.75" hidden="1" x14ac:dyDescent="0.25">
      <c r="A34" s="37" t="s">
        <v>27</v>
      </c>
      <c r="B34" s="11" t="s">
        <v>28</v>
      </c>
      <c r="C34" s="15">
        <v>350</v>
      </c>
      <c r="D34" s="15">
        <v>300.7</v>
      </c>
      <c r="E34" s="15">
        <v>0</v>
      </c>
      <c r="F34" s="15">
        <v>0</v>
      </c>
      <c r="G34" s="15">
        <v>0</v>
      </c>
      <c r="H34" s="16">
        <f>D34+E34+F34+G34</f>
        <v>300.7</v>
      </c>
      <c r="I34" s="16">
        <f t="shared" si="14"/>
        <v>650.70000000000005</v>
      </c>
      <c r="K34" s="7"/>
    </row>
    <row r="35" spans="1:14" ht="15.75" x14ac:dyDescent="0.25">
      <c r="A35" s="40" t="s">
        <v>159</v>
      </c>
      <c r="B35" s="8" t="s">
        <v>29</v>
      </c>
      <c r="C35" s="9">
        <f>SUM(C36+C42+C45)</f>
        <v>1834614.1</v>
      </c>
      <c r="D35" s="9">
        <f>SUM(D36+D41)</f>
        <v>95890</v>
      </c>
      <c r="E35" s="9">
        <f t="shared" ref="E35:I35" si="16">SUM(E36+E41)</f>
        <v>-106364.30000000002</v>
      </c>
      <c r="F35" s="9">
        <f t="shared" si="16"/>
        <v>18719</v>
      </c>
      <c r="G35" s="9">
        <f t="shared" si="16"/>
        <v>217633.2</v>
      </c>
      <c r="H35" s="9">
        <f t="shared" si="16"/>
        <v>225877.90000000002</v>
      </c>
      <c r="I35" s="9">
        <f t="shared" si="16"/>
        <v>2060492</v>
      </c>
      <c r="K35" s="7"/>
    </row>
    <row r="36" spans="1:14" s="38" customFormat="1" ht="42.75" x14ac:dyDescent="0.25">
      <c r="A36" s="40" t="s">
        <v>160</v>
      </c>
      <c r="B36" s="52" t="s">
        <v>182</v>
      </c>
      <c r="C36" s="12">
        <f>SUM(C37+C38+C39+C40)</f>
        <v>1834614.1</v>
      </c>
      <c r="D36" s="12">
        <f>SUM(D37+D38+D39+D40)</f>
        <v>96596.5</v>
      </c>
      <c r="E36" s="12">
        <f t="shared" ref="E36:H36" si="17">SUM(E37+E38+E39+E40)</f>
        <v>-106383.20000000001</v>
      </c>
      <c r="F36" s="12">
        <f t="shared" si="17"/>
        <v>18719</v>
      </c>
      <c r="G36" s="12">
        <f t="shared" si="17"/>
        <v>217633.2</v>
      </c>
      <c r="H36" s="12">
        <f t="shared" si="17"/>
        <v>226565.50000000003</v>
      </c>
      <c r="I36" s="12">
        <f t="shared" ref="E36:I36" si="18">SUM(I37+I38+I39+I40)</f>
        <v>2061179.6</v>
      </c>
      <c r="K36" s="39"/>
    </row>
    <row r="37" spans="1:14" ht="31.5" x14ac:dyDescent="0.25">
      <c r="A37" s="41" t="s">
        <v>161</v>
      </c>
      <c r="B37" s="11" t="s">
        <v>30</v>
      </c>
      <c r="C37" s="15">
        <v>13016</v>
      </c>
      <c r="D37" s="16">
        <v>10405.4</v>
      </c>
      <c r="E37" s="16">
        <v>54854.2</v>
      </c>
      <c r="F37" s="16">
        <v>15054.4</v>
      </c>
      <c r="G37" s="16">
        <v>12280.6</v>
      </c>
      <c r="H37" s="16">
        <f t="shared" ref="H37:H41" si="19">D37+E37+F37+G37</f>
        <v>92594.6</v>
      </c>
      <c r="I37" s="16">
        <f t="shared" ref="I37:I45" si="20">SUM(C37+H37)</f>
        <v>105610.6</v>
      </c>
      <c r="K37" s="7"/>
    </row>
    <row r="38" spans="1:14" ht="47.25" x14ac:dyDescent="0.25">
      <c r="A38" s="41" t="s">
        <v>162</v>
      </c>
      <c r="B38" s="11" t="s">
        <v>31</v>
      </c>
      <c r="C38" s="15">
        <v>112167.6</v>
      </c>
      <c r="D38" s="16">
        <v>72348</v>
      </c>
      <c r="E38" s="16">
        <v>-2430.6999999999998</v>
      </c>
      <c r="F38" s="16">
        <v>-676.5</v>
      </c>
      <c r="G38" s="16">
        <v>108132.4</v>
      </c>
      <c r="H38" s="16">
        <f t="shared" si="19"/>
        <v>177373.2</v>
      </c>
      <c r="I38" s="20">
        <f t="shared" si="20"/>
        <v>289540.80000000005</v>
      </c>
      <c r="K38" s="7"/>
    </row>
    <row r="39" spans="1:14" ht="31.5" x14ac:dyDescent="0.25">
      <c r="A39" s="41" t="s">
        <v>163</v>
      </c>
      <c r="B39" s="11" t="s">
        <v>32</v>
      </c>
      <c r="C39" s="15">
        <v>1661859.5</v>
      </c>
      <c r="D39" s="16">
        <v>12064.8</v>
      </c>
      <c r="E39" s="16">
        <v>-161922.20000000001</v>
      </c>
      <c r="F39" s="16">
        <v>3687.6</v>
      </c>
      <c r="G39" s="16">
        <v>-1171.5</v>
      </c>
      <c r="H39" s="16">
        <f t="shared" si="19"/>
        <v>-147341.30000000002</v>
      </c>
      <c r="I39" s="16">
        <f t="shared" si="20"/>
        <v>1514518.2</v>
      </c>
      <c r="K39" s="7"/>
    </row>
    <row r="40" spans="1:14" ht="15.75" x14ac:dyDescent="0.25">
      <c r="A40" s="41" t="s">
        <v>164</v>
      </c>
      <c r="B40" s="11" t="s">
        <v>33</v>
      </c>
      <c r="C40" s="15">
        <v>47571</v>
      </c>
      <c r="D40" s="16">
        <v>1778.3</v>
      </c>
      <c r="E40" s="16">
        <v>3115.5</v>
      </c>
      <c r="F40" s="16">
        <v>653.5</v>
      </c>
      <c r="G40" s="16">
        <v>98391.7</v>
      </c>
      <c r="H40" s="16">
        <f t="shared" si="19"/>
        <v>103939</v>
      </c>
      <c r="I40" s="16">
        <f t="shared" si="20"/>
        <v>151510</v>
      </c>
      <c r="K40" s="7"/>
    </row>
    <row r="41" spans="1:14" ht="35.25" customHeight="1" x14ac:dyDescent="0.25">
      <c r="A41" s="17"/>
      <c r="B41" s="43" t="s">
        <v>158</v>
      </c>
      <c r="C41" s="18">
        <f>SUM(C42:C45)</f>
        <v>0</v>
      </c>
      <c r="D41" s="18">
        <v>-706.5</v>
      </c>
      <c r="E41" s="18">
        <v>18.899999999999999</v>
      </c>
      <c r="F41" s="18">
        <v>0</v>
      </c>
      <c r="G41" s="18">
        <v>0</v>
      </c>
      <c r="H41" s="16">
        <v>-687.6</v>
      </c>
      <c r="I41" s="18">
        <f t="shared" ref="D41:I41" si="21">SUM(I42:I45)</f>
        <v>-687.5999999999998</v>
      </c>
      <c r="K41" s="7"/>
    </row>
    <row r="42" spans="1:14" ht="47.25" hidden="1" x14ac:dyDescent="0.25">
      <c r="A42" s="11" t="s">
        <v>34</v>
      </c>
      <c r="B42" s="11" t="s">
        <v>35</v>
      </c>
      <c r="C42" s="16">
        <v>0</v>
      </c>
      <c r="D42" s="16">
        <v>572.1</v>
      </c>
      <c r="E42" s="16">
        <v>0</v>
      </c>
      <c r="F42" s="16">
        <v>0</v>
      </c>
      <c r="G42" s="16">
        <v>0</v>
      </c>
      <c r="H42" s="19">
        <f t="shared" ref="H38:H43" si="22">D42+E42+F42+G42</f>
        <v>572.1</v>
      </c>
      <c r="I42" s="16">
        <f t="shared" si="20"/>
        <v>572.1</v>
      </c>
      <c r="K42" s="7"/>
    </row>
    <row r="43" spans="1:14" ht="31.5" hidden="1" x14ac:dyDescent="0.25">
      <c r="A43" s="11" t="s">
        <v>153</v>
      </c>
      <c r="B43" s="11" t="s">
        <v>154</v>
      </c>
      <c r="C43" s="16">
        <v>0</v>
      </c>
      <c r="D43" s="16">
        <v>150</v>
      </c>
      <c r="E43" s="16">
        <v>0</v>
      </c>
      <c r="F43" s="16">
        <v>0</v>
      </c>
      <c r="G43" s="16">
        <v>0</v>
      </c>
      <c r="H43" s="19">
        <f t="shared" si="22"/>
        <v>150</v>
      </c>
      <c r="I43" s="16">
        <f t="shared" si="20"/>
        <v>150</v>
      </c>
      <c r="K43" s="7"/>
    </row>
    <row r="44" spans="1:14" ht="15.75" hidden="1" x14ac:dyDescent="0.25">
      <c r="A44" s="11" t="s">
        <v>144</v>
      </c>
      <c r="B44" s="11" t="s">
        <v>145</v>
      </c>
      <c r="C44" s="16">
        <v>0</v>
      </c>
      <c r="D44" s="16">
        <v>0</v>
      </c>
      <c r="E44" s="16">
        <v>130.5</v>
      </c>
      <c r="F44" s="16">
        <v>0</v>
      </c>
      <c r="G44" s="16">
        <v>0</v>
      </c>
      <c r="H44" s="16">
        <f t="shared" ref="H44:H45" si="23">D44+E44+F44</f>
        <v>130.5</v>
      </c>
      <c r="I44" s="16">
        <f t="shared" si="20"/>
        <v>130.5</v>
      </c>
      <c r="K44" s="7"/>
    </row>
    <row r="45" spans="1:14" ht="47.25" hidden="1" x14ac:dyDescent="0.25">
      <c r="A45" s="11" t="s">
        <v>36</v>
      </c>
      <c r="B45" s="11" t="s">
        <v>37</v>
      </c>
      <c r="C45" s="16">
        <v>0</v>
      </c>
      <c r="D45" s="16">
        <v>-1428.6</v>
      </c>
      <c r="E45" s="16">
        <v>-111.6</v>
      </c>
      <c r="F45" s="16">
        <v>0</v>
      </c>
      <c r="G45" s="16">
        <v>0</v>
      </c>
      <c r="H45" s="16">
        <f t="shared" si="23"/>
        <v>-1540.1999999999998</v>
      </c>
      <c r="I45" s="16">
        <f t="shared" si="20"/>
        <v>-1540.1999999999998</v>
      </c>
      <c r="K45" s="7"/>
    </row>
    <row r="46" spans="1:14" ht="26.25" customHeight="1" x14ac:dyDescent="0.25">
      <c r="A46" s="5" t="s">
        <v>2</v>
      </c>
      <c r="B46" s="5" t="s">
        <v>139</v>
      </c>
      <c r="C46" s="1">
        <f>C47+C56+C58+C62+C70+C75+C78+C84+C87+C90+C95+C100+C103</f>
        <v>3512712.8</v>
      </c>
      <c r="D46" s="1">
        <f t="shared" ref="D46:H46" si="24">D47+D56+D58+D62+D70+D75+D78+D84+D87+D90+D95+D100+D103</f>
        <v>87624</v>
      </c>
      <c r="E46" s="1">
        <f t="shared" si="24"/>
        <v>-46623.199999999997</v>
      </c>
      <c r="F46" s="1">
        <f t="shared" si="24"/>
        <v>83664.587100000019</v>
      </c>
      <c r="G46" s="1">
        <f t="shared" si="24"/>
        <v>236939.99999999997</v>
      </c>
      <c r="H46" s="1">
        <f t="shared" si="24"/>
        <v>361605.38709999999</v>
      </c>
      <c r="I46" s="1">
        <f t="shared" ref="I46" si="25">I47+I56+I58+I62+I70+I75+I78+I84+I87+I90+I95+I100+I103</f>
        <v>3874318.1871000007</v>
      </c>
      <c r="J46" s="7"/>
      <c r="K46" s="7"/>
      <c r="L46" s="7"/>
      <c r="M46" s="7"/>
      <c r="N46" s="7"/>
    </row>
    <row r="47" spans="1:14" ht="15.75" x14ac:dyDescent="0.25">
      <c r="A47" s="21" t="s">
        <v>98</v>
      </c>
      <c r="B47" s="10" t="s">
        <v>38</v>
      </c>
      <c r="C47" s="22">
        <f>C48+C49+C50+C51+C52+C53+C54+C55</f>
        <v>342519.3</v>
      </c>
      <c r="D47" s="22">
        <f t="shared" ref="D47:G47" si="26">D48+D49+D50+D51+D52+D53+D54+D55</f>
        <v>7963.9000000000005</v>
      </c>
      <c r="E47" s="22">
        <f t="shared" si="26"/>
        <v>41616.5</v>
      </c>
      <c r="F47" s="22">
        <f t="shared" si="26"/>
        <v>-149.69999999999999</v>
      </c>
      <c r="G47" s="22">
        <f t="shared" si="26"/>
        <v>-3053.4</v>
      </c>
      <c r="H47" s="22">
        <f>H48+H49+H50+H51+H52+H53+H54+H55</f>
        <v>46377.299999999996</v>
      </c>
      <c r="I47" s="22">
        <f>I48+I49+I50+I51+I52+I53+I54+I55</f>
        <v>388896.6</v>
      </c>
      <c r="J47" s="7"/>
      <c r="K47" s="7"/>
    </row>
    <row r="48" spans="1:14" ht="47.25" x14ac:dyDescent="0.25">
      <c r="A48" s="23" t="s">
        <v>99</v>
      </c>
      <c r="B48" s="11" t="s">
        <v>39</v>
      </c>
      <c r="C48" s="16">
        <v>5360</v>
      </c>
      <c r="D48" s="16">
        <v>0.8</v>
      </c>
      <c r="E48" s="16">
        <v>1425.6</v>
      </c>
      <c r="F48" s="16">
        <v>0</v>
      </c>
      <c r="G48" s="16">
        <v>-90.2</v>
      </c>
      <c r="H48" s="16">
        <f>D48+E48+F48+G48</f>
        <v>1336.1999999999998</v>
      </c>
      <c r="I48" s="16">
        <f>C48+H48</f>
        <v>6696.2</v>
      </c>
      <c r="K48" s="7"/>
    </row>
    <row r="49" spans="1:14" ht="63" x14ac:dyDescent="0.25">
      <c r="A49" s="23" t="s">
        <v>100</v>
      </c>
      <c r="B49" s="11" t="s">
        <v>40</v>
      </c>
      <c r="C49" s="16">
        <v>9622.7999999999993</v>
      </c>
      <c r="D49" s="16">
        <v>-469.8</v>
      </c>
      <c r="E49" s="16">
        <v>801.7</v>
      </c>
      <c r="F49" s="16">
        <v>-124</v>
      </c>
      <c r="G49" s="16">
        <v>-46.1</v>
      </c>
      <c r="H49" s="16">
        <f t="shared" ref="H49:H54" si="27">D49+E49+F49+G49</f>
        <v>161.80000000000004</v>
      </c>
      <c r="I49" s="16">
        <f t="shared" ref="I49:I104" si="28">C49+H49</f>
        <v>9784.5999999999985</v>
      </c>
      <c r="K49" s="7"/>
    </row>
    <row r="50" spans="1:14" ht="78.75" x14ac:dyDescent="0.25">
      <c r="A50" s="23" t="s">
        <v>101</v>
      </c>
      <c r="B50" s="11" t="s">
        <v>41</v>
      </c>
      <c r="C50" s="16">
        <v>126195</v>
      </c>
      <c r="D50" s="16">
        <v>-300</v>
      </c>
      <c r="E50" s="16">
        <v>3869.8</v>
      </c>
      <c r="F50" s="16">
        <v>0</v>
      </c>
      <c r="G50" s="16">
        <v>-1799.9</v>
      </c>
      <c r="H50" s="16">
        <f t="shared" si="27"/>
        <v>1769.9</v>
      </c>
      <c r="I50" s="16">
        <f t="shared" si="28"/>
        <v>127964.9</v>
      </c>
      <c r="K50" s="7"/>
    </row>
    <row r="51" spans="1:14" ht="15.75" x14ac:dyDescent="0.25">
      <c r="A51" s="23" t="s">
        <v>102</v>
      </c>
      <c r="B51" s="11" t="s">
        <v>42</v>
      </c>
      <c r="C51" s="16">
        <v>7.5</v>
      </c>
      <c r="D51" s="16">
        <v>0</v>
      </c>
      <c r="E51" s="16">
        <v>0</v>
      </c>
      <c r="F51" s="16">
        <v>0</v>
      </c>
      <c r="G51" s="16">
        <v>0</v>
      </c>
      <c r="H51" s="16">
        <f t="shared" si="27"/>
        <v>0</v>
      </c>
      <c r="I51" s="16">
        <f t="shared" si="28"/>
        <v>7.5</v>
      </c>
      <c r="K51" s="7"/>
    </row>
    <row r="52" spans="1:14" s="27" customFormat="1" ht="63" x14ac:dyDescent="0.25">
      <c r="A52" s="24" t="s">
        <v>141</v>
      </c>
      <c r="B52" s="25" t="s">
        <v>43</v>
      </c>
      <c r="C52" s="26">
        <v>43270.6</v>
      </c>
      <c r="D52" s="26">
        <v>1809.8</v>
      </c>
      <c r="E52" s="26">
        <v>639.9</v>
      </c>
      <c r="F52" s="26">
        <v>-25.2</v>
      </c>
      <c r="G52" s="26">
        <v>-23.8</v>
      </c>
      <c r="H52" s="16">
        <f>D52+E52+F52+G52</f>
        <v>2400.6999999999998</v>
      </c>
      <c r="I52" s="16">
        <f t="shared" si="28"/>
        <v>45671.299999999996</v>
      </c>
      <c r="K52" s="7"/>
    </row>
    <row r="53" spans="1:14" ht="31.5" x14ac:dyDescent="0.25">
      <c r="A53" s="23" t="s">
        <v>142</v>
      </c>
      <c r="B53" s="11" t="s">
        <v>44</v>
      </c>
      <c r="C53" s="16">
        <v>0</v>
      </c>
      <c r="D53" s="16">
        <v>0</v>
      </c>
      <c r="E53" s="16">
        <v>471</v>
      </c>
      <c r="F53" s="16">
        <v>0</v>
      </c>
      <c r="G53" s="16">
        <v>0</v>
      </c>
      <c r="H53" s="16">
        <f t="shared" si="27"/>
        <v>471</v>
      </c>
      <c r="I53" s="16">
        <f t="shared" si="28"/>
        <v>471</v>
      </c>
      <c r="K53" s="7"/>
    </row>
    <row r="54" spans="1:14" ht="15.75" x14ac:dyDescent="0.25">
      <c r="A54" s="23" t="s">
        <v>103</v>
      </c>
      <c r="B54" s="11" t="s">
        <v>45</v>
      </c>
      <c r="C54" s="16">
        <v>2500</v>
      </c>
      <c r="D54" s="16">
        <v>0</v>
      </c>
      <c r="E54" s="16">
        <v>0</v>
      </c>
      <c r="F54" s="16">
        <v>0</v>
      </c>
      <c r="G54" s="16">
        <v>-1500</v>
      </c>
      <c r="H54" s="16">
        <f t="shared" si="27"/>
        <v>-1500</v>
      </c>
      <c r="I54" s="16">
        <f t="shared" si="28"/>
        <v>1000</v>
      </c>
      <c r="K54" s="7"/>
    </row>
    <row r="55" spans="1:14" s="27" customFormat="1" ht="15.75" x14ac:dyDescent="0.25">
      <c r="A55" s="24" t="s">
        <v>104</v>
      </c>
      <c r="B55" s="25" t="s">
        <v>46</v>
      </c>
      <c r="C55" s="26">
        <v>155563.4</v>
      </c>
      <c r="D55" s="26">
        <v>6923.1</v>
      </c>
      <c r="E55" s="26">
        <v>34408.5</v>
      </c>
      <c r="F55" s="26">
        <v>-0.5</v>
      </c>
      <c r="G55" s="26">
        <v>406.6</v>
      </c>
      <c r="H55" s="16">
        <f>D55+E55+F55+G55</f>
        <v>41737.699999999997</v>
      </c>
      <c r="I55" s="16">
        <f t="shared" si="28"/>
        <v>197301.09999999998</v>
      </c>
      <c r="K55" s="7"/>
    </row>
    <row r="56" spans="1:14" ht="15.75" x14ac:dyDescent="0.25">
      <c r="A56" s="21" t="s">
        <v>105</v>
      </c>
      <c r="B56" s="10" t="s">
        <v>47</v>
      </c>
      <c r="C56" s="22">
        <f>C57</f>
        <v>7849</v>
      </c>
      <c r="D56" s="22">
        <f t="shared" ref="D56:I56" si="29">D57</f>
        <v>0</v>
      </c>
      <c r="E56" s="22">
        <f t="shared" si="29"/>
        <v>540.70000000000005</v>
      </c>
      <c r="F56" s="22">
        <f t="shared" si="29"/>
        <v>0</v>
      </c>
      <c r="G56" s="22">
        <f t="shared" si="29"/>
        <v>24.7</v>
      </c>
      <c r="H56" s="22">
        <f t="shared" si="29"/>
        <v>565.40000000000009</v>
      </c>
      <c r="I56" s="22">
        <f t="shared" si="29"/>
        <v>8414.4</v>
      </c>
      <c r="K56" s="7"/>
    </row>
    <row r="57" spans="1:14" ht="31.5" x14ac:dyDescent="0.25">
      <c r="A57" s="23" t="s">
        <v>106</v>
      </c>
      <c r="B57" s="11" t="s">
        <v>48</v>
      </c>
      <c r="C57" s="16">
        <v>7849</v>
      </c>
      <c r="D57" s="16">
        <v>0</v>
      </c>
      <c r="E57" s="16">
        <v>540.70000000000005</v>
      </c>
      <c r="F57" s="16">
        <v>0</v>
      </c>
      <c r="G57" s="16">
        <v>24.7</v>
      </c>
      <c r="H57" s="16">
        <f>D57+E57+F57+G57</f>
        <v>565.40000000000009</v>
      </c>
      <c r="I57" s="16">
        <f>C57+H57</f>
        <v>8414.4</v>
      </c>
      <c r="K57" s="7"/>
    </row>
    <row r="58" spans="1:14" ht="31.5" x14ac:dyDescent="0.25">
      <c r="A58" s="21" t="s">
        <v>107</v>
      </c>
      <c r="B58" s="10" t="s">
        <v>49</v>
      </c>
      <c r="C58" s="22">
        <f>C59+C60+C61</f>
        <v>8384</v>
      </c>
      <c r="D58" s="22">
        <f t="shared" ref="D58:I58" si="30">D59+D60+D61</f>
        <v>0</v>
      </c>
      <c r="E58" s="22">
        <f t="shared" si="30"/>
        <v>37.9</v>
      </c>
      <c r="F58" s="22">
        <f t="shared" si="30"/>
        <v>0</v>
      </c>
      <c r="G58" s="22">
        <f t="shared" si="30"/>
        <v>-2.1</v>
      </c>
      <c r="H58" s="22">
        <f>H59+H60+H61</f>
        <v>35.799999999999997</v>
      </c>
      <c r="I58" s="22">
        <f t="shared" si="30"/>
        <v>8419.7999999999993</v>
      </c>
      <c r="J58" s="7"/>
      <c r="K58" s="7"/>
    </row>
    <row r="59" spans="1:14" ht="15.75" x14ac:dyDescent="0.25">
      <c r="A59" s="23" t="s">
        <v>108</v>
      </c>
      <c r="B59" s="11" t="s">
        <v>50</v>
      </c>
      <c r="C59" s="16">
        <v>5281</v>
      </c>
      <c r="D59" s="16">
        <v>0</v>
      </c>
      <c r="E59" s="16">
        <v>47.9</v>
      </c>
      <c r="F59" s="16">
        <v>0</v>
      </c>
      <c r="G59" s="16">
        <v>0</v>
      </c>
      <c r="H59" s="16">
        <f>D59+E59+F59+G59</f>
        <v>47.9</v>
      </c>
      <c r="I59" s="16">
        <f t="shared" si="28"/>
        <v>5328.9</v>
      </c>
      <c r="K59" s="7"/>
    </row>
    <row r="60" spans="1:14" ht="47.25" x14ac:dyDescent="0.25">
      <c r="A60" s="23" t="s">
        <v>143</v>
      </c>
      <c r="B60" s="11" t="s">
        <v>51</v>
      </c>
      <c r="C60" s="16">
        <v>1660</v>
      </c>
      <c r="D60" s="16">
        <v>0</v>
      </c>
      <c r="E60" s="16">
        <v>-10</v>
      </c>
      <c r="F60" s="16">
        <v>0</v>
      </c>
      <c r="G60" s="16">
        <v>-2.1</v>
      </c>
      <c r="H60" s="16">
        <f>D60+E60+F60+G60</f>
        <v>-12.1</v>
      </c>
      <c r="I60" s="16">
        <f t="shared" si="28"/>
        <v>1647.9</v>
      </c>
      <c r="K60" s="7"/>
    </row>
    <row r="61" spans="1:14" ht="47.25" x14ac:dyDescent="0.25">
      <c r="A61" s="23" t="s">
        <v>109</v>
      </c>
      <c r="B61" s="11" t="s">
        <v>52</v>
      </c>
      <c r="C61" s="16">
        <v>1443</v>
      </c>
      <c r="D61" s="16">
        <v>0</v>
      </c>
      <c r="E61" s="16">
        <v>0</v>
      </c>
      <c r="F61" s="16">
        <v>0</v>
      </c>
      <c r="G61" s="16">
        <v>0</v>
      </c>
      <c r="H61" s="16">
        <f t="shared" ref="H61" si="31">D61+E61+F61+G61</f>
        <v>0</v>
      </c>
      <c r="I61" s="16">
        <f t="shared" si="28"/>
        <v>1443</v>
      </c>
      <c r="K61" s="7"/>
    </row>
    <row r="62" spans="1:14" ht="15.75" x14ac:dyDescent="0.25">
      <c r="A62" s="21" t="s">
        <v>110</v>
      </c>
      <c r="B62" s="10" t="s">
        <v>53</v>
      </c>
      <c r="C62" s="22">
        <f>C63+C64+C65+C66+C67+C68+C69</f>
        <v>372003.5</v>
      </c>
      <c r="D62" s="22">
        <f t="shared" ref="D62:I62" si="32">D63+D64+D65+D66+D67+D68+D69</f>
        <v>1960.8000000000002</v>
      </c>
      <c r="E62" s="22">
        <f t="shared" si="32"/>
        <v>-109017.1</v>
      </c>
      <c r="F62" s="22">
        <f t="shared" si="32"/>
        <v>-21640.699999999997</v>
      </c>
      <c r="G62" s="22">
        <f t="shared" si="32"/>
        <v>6292.7999999999993</v>
      </c>
      <c r="H62" s="22">
        <f t="shared" si="32"/>
        <v>-122404.20000000001</v>
      </c>
      <c r="I62" s="22">
        <f t="shared" si="32"/>
        <v>249599.29999999996</v>
      </c>
      <c r="J62" s="7"/>
      <c r="K62" s="28"/>
      <c r="M62" s="7"/>
      <c r="N62" s="7"/>
    </row>
    <row r="63" spans="1:14" ht="15.75" x14ac:dyDescent="0.25">
      <c r="A63" s="23" t="s">
        <v>111</v>
      </c>
      <c r="B63" s="11" t="s">
        <v>54</v>
      </c>
      <c r="C63" s="16">
        <v>7449.9</v>
      </c>
      <c r="D63" s="26">
        <v>-72.599999999999994</v>
      </c>
      <c r="E63" s="26">
        <v>0</v>
      </c>
      <c r="F63" s="26">
        <v>194.6</v>
      </c>
      <c r="G63" s="26">
        <v>-118.3</v>
      </c>
      <c r="H63" s="26">
        <f>D63+E63+F63+G63</f>
        <v>3.7000000000000028</v>
      </c>
      <c r="I63" s="16">
        <f t="shared" si="28"/>
        <v>7453.5999999999995</v>
      </c>
      <c r="J63" s="29"/>
      <c r="K63" s="28"/>
    </row>
    <row r="64" spans="1:14" ht="15.75" x14ac:dyDescent="0.25">
      <c r="A64" s="23" t="s">
        <v>112</v>
      </c>
      <c r="B64" s="11" t="s">
        <v>55</v>
      </c>
      <c r="C64" s="16">
        <v>176441.3</v>
      </c>
      <c r="D64" s="26">
        <v>-1000</v>
      </c>
      <c r="E64" s="26">
        <v>-138356.1</v>
      </c>
      <c r="F64" s="16">
        <v>-22210.6</v>
      </c>
      <c r="G64" s="16">
        <v>-162</v>
      </c>
      <c r="H64" s="26">
        <f t="shared" ref="H64:H65" si="33">D64+E64+F64+G64</f>
        <v>-161728.70000000001</v>
      </c>
      <c r="I64" s="16">
        <f t="shared" si="28"/>
        <v>14712.599999999977</v>
      </c>
      <c r="K64" s="28"/>
    </row>
    <row r="65" spans="1:14" ht="15.75" x14ac:dyDescent="0.25">
      <c r="A65" s="23" t="s">
        <v>113</v>
      </c>
      <c r="B65" s="11" t="s">
        <v>56</v>
      </c>
      <c r="C65" s="16">
        <v>28470</v>
      </c>
      <c r="D65" s="26">
        <v>781</v>
      </c>
      <c r="E65" s="26">
        <v>-400</v>
      </c>
      <c r="F65" s="26">
        <v>0</v>
      </c>
      <c r="G65" s="26">
        <v>-1852.7</v>
      </c>
      <c r="H65" s="26">
        <f t="shared" si="33"/>
        <v>-1471.7</v>
      </c>
      <c r="I65" s="16">
        <f t="shared" si="28"/>
        <v>26998.3</v>
      </c>
      <c r="J65" s="29"/>
      <c r="K65" s="28"/>
    </row>
    <row r="66" spans="1:14" ht="15.75" x14ac:dyDescent="0.25">
      <c r="A66" s="23" t="s">
        <v>114</v>
      </c>
      <c r="B66" s="11" t="s">
        <v>57</v>
      </c>
      <c r="C66" s="16">
        <v>14000</v>
      </c>
      <c r="D66" s="26">
        <v>6289.7</v>
      </c>
      <c r="E66" s="26">
        <v>0</v>
      </c>
      <c r="F66" s="26">
        <v>0</v>
      </c>
      <c r="G66" s="26">
        <v>-30.8</v>
      </c>
      <c r="H66" s="26">
        <f>D66+E66+F66+G66</f>
        <v>6258.9</v>
      </c>
      <c r="I66" s="16">
        <f t="shared" si="28"/>
        <v>20258.900000000001</v>
      </c>
      <c r="J66" s="29"/>
      <c r="K66" s="28"/>
    </row>
    <row r="67" spans="1:14" ht="15.75" x14ac:dyDescent="0.25">
      <c r="A67" s="23" t="s">
        <v>115</v>
      </c>
      <c r="B67" s="11" t="s">
        <v>58</v>
      </c>
      <c r="C67" s="16">
        <v>132090.9</v>
      </c>
      <c r="D67" s="26">
        <v>-4037.3</v>
      </c>
      <c r="E67" s="26">
        <v>28602.9</v>
      </c>
      <c r="F67" s="16">
        <v>-436.6</v>
      </c>
      <c r="G67" s="16">
        <v>8604.5</v>
      </c>
      <c r="H67" s="26">
        <f>D67+E67+F67+G67</f>
        <v>32733.500000000004</v>
      </c>
      <c r="I67" s="16">
        <f t="shared" si="28"/>
        <v>164824.4</v>
      </c>
      <c r="K67" s="28"/>
    </row>
    <row r="68" spans="1:14" ht="15.75" x14ac:dyDescent="0.25">
      <c r="A68" s="23" t="s">
        <v>116</v>
      </c>
      <c r="B68" s="11" t="s">
        <v>59</v>
      </c>
      <c r="C68" s="16">
        <v>8503.4</v>
      </c>
      <c r="D68" s="26">
        <v>0</v>
      </c>
      <c r="E68" s="26">
        <v>126.1</v>
      </c>
      <c r="F68" s="26">
        <v>114.5</v>
      </c>
      <c r="G68" s="26">
        <v>1.2</v>
      </c>
      <c r="H68" s="26">
        <f>D68+E68+F68+G68</f>
        <v>241.79999999999998</v>
      </c>
      <c r="I68" s="16">
        <f t="shared" si="28"/>
        <v>8745.1999999999989</v>
      </c>
      <c r="J68" s="29"/>
      <c r="K68" s="28"/>
    </row>
    <row r="69" spans="1:14" ht="31.5" x14ac:dyDescent="0.25">
      <c r="A69" s="23" t="s">
        <v>117</v>
      </c>
      <c r="B69" s="11" t="s">
        <v>60</v>
      </c>
      <c r="C69" s="16">
        <v>5048</v>
      </c>
      <c r="D69" s="26">
        <v>0</v>
      </c>
      <c r="E69" s="26">
        <v>1010</v>
      </c>
      <c r="F69" s="16">
        <v>697.4</v>
      </c>
      <c r="G69" s="16">
        <v>-149.1</v>
      </c>
      <c r="H69" s="26">
        <f>D69+E69+F69+G69</f>
        <v>1558.3000000000002</v>
      </c>
      <c r="I69" s="16">
        <f t="shared" si="28"/>
        <v>6606.3</v>
      </c>
      <c r="K69" s="7"/>
      <c r="N69" s="7"/>
    </row>
    <row r="70" spans="1:14" ht="15.75" x14ac:dyDescent="0.25">
      <c r="A70" s="21" t="s">
        <v>118</v>
      </c>
      <c r="B70" s="10" t="s">
        <v>61</v>
      </c>
      <c r="C70" s="22">
        <f>C71+C72+C73+C74</f>
        <v>245725.5</v>
      </c>
      <c r="D70" s="22">
        <f t="shared" ref="D70:I70" si="34">D71+D72+D73+D74</f>
        <v>37003.800000000003</v>
      </c>
      <c r="E70" s="22">
        <f t="shared" si="34"/>
        <v>19133.2</v>
      </c>
      <c r="F70" s="22">
        <f t="shared" si="34"/>
        <v>80329.200000000012</v>
      </c>
      <c r="G70" s="22">
        <f t="shared" si="34"/>
        <v>219659.19999999998</v>
      </c>
      <c r="H70" s="22">
        <f t="shared" si="34"/>
        <v>356125.4</v>
      </c>
      <c r="I70" s="22">
        <f t="shared" si="34"/>
        <v>601850.89999999991</v>
      </c>
      <c r="J70" s="7"/>
      <c r="K70" s="7"/>
    </row>
    <row r="71" spans="1:14" ht="15.75" x14ac:dyDescent="0.25">
      <c r="A71" s="23" t="s">
        <v>119</v>
      </c>
      <c r="B71" s="11" t="s">
        <v>62</v>
      </c>
      <c r="C71" s="16">
        <v>21589.8</v>
      </c>
      <c r="D71" s="16">
        <v>39354.6</v>
      </c>
      <c r="E71" s="16">
        <v>-6480.9</v>
      </c>
      <c r="F71" s="16">
        <v>0</v>
      </c>
      <c r="G71" s="16">
        <v>117780.1</v>
      </c>
      <c r="H71" s="16">
        <f>D71+E71+F71+G71</f>
        <v>150653.79999999999</v>
      </c>
      <c r="I71" s="16">
        <f t="shared" si="28"/>
        <v>172243.59999999998</v>
      </c>
      <c r="K71" s="7"/>
    </row>
    <row r="72" spans="1:14" s="27" customFormat="1" ht="15.75" x14ac:dyDescent="0.25">
      <c r="A72" s="24" t="s">
        <v>120</v>
      </c>
      <c r="B72" s="25" t="s">
        <v>63</v>
      </c>
      <c r="C72" s="26">
        <v>58836.7</v>
      </c>
      <c r="D72" s="26">
        <v>-16474.5</v>
      </c>
      <c r="E72" s="26">
        <v>19008.400000000001</v>
      </c>
      <c r="F72" s="26">
        <v>79923.600000000006</v>
      </c>
      <c r="G72" s="26">
        <v>98917.2</v>
      </c>
      <c r="H72" s="16">
        <f>D72+E72+F72+G72</f>
        <v>181374.7</v>
      </c>
      <c r="I72" s="16">
        <f t="shared" si="28"/>
        <v>240211.40000000002</v>
      </c>
      <c r="K72" s="7"/>
    </row>
    <row r="73" spans="1:14" s="27" customFormat="1" ht="15.75" x14ac:dyDescent="0.25">
      <c r="A73" s="24" t="s">
        <v>121</v>
      </c>
      <c r="B73" s="25" t="s">
        <v>64</v>
      </c>
      <c r="C73" s="26">
        <v>121990</v>
      </c>
      <c r="D73" s="26">
        <v>14123.7</v>
      </c>
      <c r="E73" s="26">
        <v>7975.1</v>
      </c>
      <c r="F73" s="26">
        <v>405.6</v>
      </c>
      <c r="G73" s="26">
        <v>2821.8</v>
      </c>
      <c r="H73" s="16">
        <f>D73+E73+F73+G73</f>
        <v>25326.2</v>
      </c>
      <c r="I73" s="16">
        <f t="shared" si="28"/>
        <v>147316.20000000001</v>
      </c>
      <c r="K73" s="7"/>
    </row>
    <row r="74" spans="1:14" ht="31.5" x14ac:dyDescent="0.25">
      <c r="A74" s="23" t="s">
        <v>122</v>
      </c>
      <c r="B74" s="11" t="s">
        <v>65</v>
      </c>
      <c r="C74" s="16">
        <v>43309</v>
      </c>
      <c r="D74" s="16">
        <v>0</v>
      </c>
      <c r="E74" s="16">
        <v>-1369.4</v>
      </c>
      <c r="F74" s="16">
        <v>0</v>
      </c>
      <c r="G74" s="16">
        <v>140.1</v>
      </c>
      <c r="H74" s="16">
        <f>D74+E74+F74+G74</f>
        <v>-1229.3000000000002</v>
      </c>
      <c r="I74" s="16">
        <f t="shared" si="28"/>
        <v>42079.7</v>
      </c>
      <c r="K74" s="7"/>
    </row>
    <row r="75" spans="1:14" ht="15.75" x14ac:dyDescent="0.25">
      <c r="A75" s="21" t="s">
        <v>123</v>
      </c>
      <c r="B75" s="10" t="s">
        <v>66</v>
      </c>
      <c r="C75" s="22">
        <f>C76+C77</f>
        <v>1045</v>
      </c>
      <c r="D75" s="22">
        <f>D76+D77</f>
        <v>0</v>
      </c>
      <c r="E75" s="22">
        <f t="shared" ref="E75:I75" si="35">E76+E77</f>
        <v>700</v>
      </c>
      <c r="F75" s="22">
        <f t="shared" si="35"/>
        <v>0</v>
      </c>
      <c r="G75" s="22">
        <f t="shared" si="35"/>
        <v>1200</v>
      </c>
      <c r="H75" s="22">
        <f t="shared" si="35"/>
        <v>1900</v>
      </c>
      <c r="I75" s="22">
        <f t="shared" si="35"/>
        <v>2945</v>
      </c>
      <c r="K75" s="7"/>
    </row>
    <row r="76" spans="1:14" ht="31.5" x14ac:dyDescent="0.25">
      <c r="A76" s="23" t="s">
        <v>124</v>
      </c>
      <c r="B76" s="11" t="s">
        <v>67</v>
      </c>
      <c r="C76" s="16">
        <v>950</v>
      </c>
      <c r="D76" s="16">
        <v>0</v>
      </c>
      <c r="E76" s="16">
        <v>700</v>
      </c>
      <c r="F76" s="16">
        <v>0</v>
      </c>
      <c r="G76" s="16">
        <v>0</v>
      </c>
      <c r="H76" s="16">
        <f>D76+E76+F76+G76</f>
        <v>700</v>
      </c>
      <c r="I76" s="16">
        <f>C76+H76</f>
        <v>1650</v>
      </c>
      <c r="K76" s="7"/>
    </row>
    <row r="77" spans="1:14" ht="31.5" x14ac:dyDescent="0.25">
      <c r="A77" s="23" t="s">
        <v>125</v>
      </c>
      <c r="B77" s="11" t="s">
        <v>68</v>
      </c>
      <c r="C77" s="16">
        <v>95</v>
      </c>
      <c r="D77" s="16">
        <v>0</v>
      </c>
      <c r="E77" s="16">
        <v>0</v>
      </c>
      <c r="F77" s="16">
        <v>0</v>
      </c>
      <c r="G77" s="16">
        <v>1200</v>
      </c>
      <c r="H77" s="16">
        <f>D77+E77+F77+G77</f>
        <v>1200</v>
      </c>
      <c r="I77" s="16">
        <f t="shared" si="28"/>
        <v>1295</v>
      </c>
      <c r="K77" s="7"/>
    </row>
    <row r="78" spans="1:14" ht="15.75" x14ac:dyDescent="0.25">
      <c r="A78" s="21" t="s">
        <v>126</v>
      </c>
      <c r="B78" s="10" t="s">
        <v>69</v>
      </c>
      <c r="C78" s="22">
        <f>C79+C80+C81+C82+C83</f>
        <v>1949140.5</v>
      </c>
      <c r="D78" s="22">
        <f>D79+D80+D81+D82+D83</f>
        <v>17796.099999999999</v>
      </c>
      <c r="E78" s="22">
        <f t="shared" ref="E78:I78" si="36">E79+E80+E81+E82+E83</f>
        <v>3203.1</v>
      </c>
      <c r="F78" s="22">
        <f t="shared" si="36"/>
        <v>35015.699999999997</v>
      </c>
      <c r="G78" s="22">
        <f t="shared" si="36"/>
        <v>7157.2</v>
      </c>
      <c r="H78" s="22">
        <f>H79+H80+H81+H82+H83</f>
        <v>63172.1</v>
      </c>
      <c r="I78" s="22">
        <f t="shared" si="36"/>
        <v>2012312.6000000003</v>
      </c>
      <c r="J78" s="7"/>
      <c r="K78" s="7"/>
    </row>
    <row r="79" spans="1:14" s="27" customFormat="1" ht="15.75" x14ac:dyDescent="0.25">
      <c r="A79" s="24" t="s">
        <v>127</v>
      </c>
      <c r="B79" s="25" t="s">
        <v>70</v>
      </c>
      <c r="C79" s="26">
        <v>408335.3</v>
      </c>
      <c r="D79" s="26">
        <v>5274.2</v>
      </c>
      <c r="E79" s="26">
        <v>-753.9</v>
      </c>
      <c r="F79" s="26">
        <v>13710.4</v>
      </c>
      <c r="G79" s="26">
        <v>-4599.5</v>
      </c>
      <c r="H79" s="26">
        <f>D79+E79+F79+G79</f>
        <v>13631.2</v>
      </c>
      <c r="I79" s="16">
        <f t="shared" si="28"/>
        <v>421966.5</v>
      </c>
      <c r="K79" s="7"/>
    </row>
    <row r="80" spans="1:14" s="27" customFormat="1" ht="15.75" x14ac:dyDescent="0.25">
      <c r="A80" s="24" t="s">
        <v>128</v>
      </c>
      <c r="B80" s="25" t="s">
        <v>71</v>
      </c>
      <c r="C80" s="26">
        <v>1231102.6000000001</v>
      </c>
      <c r="D80" s="26">
        <v>8923.1</v>
      </c>
      <c r="E80" s="26">
        <v>-2254.5</v>
      </c>
      <c r="F80" s="26">
        <v>21320.6</v>
      </c>
      <c r="G80" s="26">
        <v>9618.7999999999993</v>
      </c>
      <c r="H80" s="26">
        <f t="shared" ref="H80:H83" si="37">D80+E80+F80+G80</f>
        <v>37608</v>
      </c>
      <c r="I80" s="16">
        <f t="shared" si="28"/>
        <v>1268710.6000000001</v>
      </c>
      <c r="K80" s="7"/>
    </row>
    <row r="81" spans="1:11" s="27" customFormat="1" ht="15.75" x14ac:dyDescent="0.25">
      <c r="A81" s="24" t="s">
        <v>129</v>
      </c>
      <c r="B81" s="25" t="s">
        <v>72</v>
      </c>
      <c r="C81" s="26">
        <v>140467.9</v>
      </c>
      <c r="D81" s="26">
        <v>1351.8</v>
      </c>
      <c r="E81" s="26">
        <v>2330.1999999999998</v>
      </c>
      <c r="F81" s="26">
        <v>0</v>
      </c>
      <c r="G81" s="26">
        <v>5176.7</v>
      </c>
      <c r="H81" s="26">
        <f t="shared" si="37"/>
        <v>8858.7000000000007</v>
      </c>
      <c r="I81" s="16">
        <f t="shared" si="28"/>
        <v>149326.6</v>
      </c>
      <c r="K81" s="7"/>
    </row>
    <row r="82" spans="1:11" s="27" customFormat="1" ht="15.75" x14ac:dyDescent="0.25">
      <c r="A82" s="24" t="s">
        <v>130</v>
      </c>
      <c r="B82" s="25" t="s">
        <v>73</v>
      </c>
      <c r="C82" s="26">
        <v>62337.8</v>
      </c>
      <c r="D82" s="26">
        <v>922</v>
      </c>
      <c r="E82" s="26">
        <v>1900.9</v>
      </c>
      <c r="F82" s="26">
        <v>0</v>
      </c>
      <c r="G82" s="26">
        <v>-67.599999999999994</v>
      </c>
      <c r="H82" s="26">
        <f t="shared" si="37"/>
        <v>2755.3</v>
      </c>
      <c r="I82" s="16">
        <f t="shared" si="28"/>
        <v>65093.100000000006</v>
      </c>
      <c r="K82" s="7"/>
    </row>
    <row r="83" spans="1:11" ht="15.75" x14ac:dyDescent="0.25">
      <c r="A83" s="23" t="s">
        <v>131</v>
      </c>
      <c r="B83" s="11" t="s">
        <v>74</v>
      </c>
      <c r="C83" s="16">
        <v>106896.9</v>
      </c>
      <c r="D83" s="16">
        <v>1325</v>
      </c>
      <c r="E83" s="16">
        <v>1980.4</v>
      </c>
      <c r="F83" s="16">
        <v>-15.3</v>
      </c>
      <c r="G83" s="16">
        <v>-2971.2</v>
      </c>
      <c r="H83" s="26">
        <f t="shared" si="37"/>
        <v>318.90000000000009</v>
      </c>
      <c r="I83" s="16">
        <f>C83+H83</f>
        <v>107215.79999999999</v>
      </c>
      <c r="K83" s="7"/>
    </row>
    <row r="84" spans="1:11" s="27" customFormat="1" ht="15.75" x14ac:dyDescent="0.25">
      <c r="A84" s="30" t="s">
        <v>132</v>
      </c>
      <c r="B84" s="31" t="s">
        <v>75</v>
      </c>
      <c r="C84" s="32">
        <f>C85+C86</f>
        <v>190102</v>
      </c>
      <c r="D84" s="32">
        <f t="shared" ref="D84:I84" si="38">D85+D86</f>
        <v>891</v>
      </c>
      <c r="E84" s="32">
        <f t="shared" si="38"/>
        <v>5119.8</v>
      </c>
      <c r="F84" s="32">
        <f t="shared" si="38"/>
        <v>150</v>
      </c>
      <c r="G84" s="32">
        <f t="shared" si="38"/>
        <v>7004.1</v>
      </c>
      <c r="H84" s="32">
        <f t="shared" si="38"/>
        <v>13164.900000000001</v>
      </c>
      <c r="I84" s="32">
        <f t="shared" si="38"/>
        <v>203266.9</v>
      </c>
      <c r="J84" s="33"/>
      <c r="K84" s="7"/>
    </row>
    <row r="85" spans="1:11" s="27" customFormat="1" ht="15.75" x14ac:dyDescent="0.25">
      <c r="A85" s="24" t="s">
        <v>133</v>
      </c>
      <c r="B85" s="25" t="s">
        <v>76</v>
      </c>
      <c r="C85" s="26">
        <v>179351.8</v>
      </c>
      <c r="D85" s="26">
        <v>891</v>
      </c>
      <c r="E85" s="26">
        <v>6631.6</v>
      </c>
      <c r="F85" s="26">
        <v>150</v>
      </c>
      <c r="G85" s="26">
        <v>7359.6</v>
      </c>
      <c r="H85" s="26">
        <f>D85+E85+F85+G85</f>
        <v>15032.2</v>
      </c>
      <c r="I85" s="16">
        <f>C85+H85</f>
        <v>194384</v>
      </c>
      <c r="K85" s="7"/>
    </row>
    <row r="86" spans="1:11" s="27" customFormat="1" ht="31.5" x14ac:dyDescent="0.25">
      <c r="A86" s="24" t="s">
        <v>134</v>
      </c>
      <c r="B86" s="25" t="s">
        <v>77</v>
      </c>
      <c r="C86" s="26">
        <v>10750.2</v>
      </c>
      <c r="D86" s="26">
        <v>0</v>
      </c>
      <c r="E86" s="26">
        <v>-1511.8</v>
      </c>
      <c r="F86" s="26">
        <v>0</v>
      </c>
      <c r="G86" s="26">
        <v>-355.5</v>
      </c>
      <c r="H86" s="26">
        <f>D86+E86+F86+G86</f>
        <v>-1867.3</v>
      </c>
      <c r="I86" s="16">
        <f t="shared" si="28"/>
        <v>8882.9000000000015</v>
      </c>
      <c r="K86" s="7"/>
    </row>
    <row r="87" spans="1:11" ht="15.75" x14ac:dyDescent="0.25">
      <c r="A87" s="21" t="s">
        <v>135</v>
      </c>
      <c r="B87" s="10" t="s">
        <v>78</v>
      </c>
      <c r="C87" s="22">
        <f>C88+C89</f>
        <v>2355.1999999999998</v>
      </c>
      <c r="D87" s="22">
        <f>D88+D89</f>
        <v>0</v>
      </c>
      <c r="E87" s="22">
        <f t="shared" ref="E87:I87" si="39">E88+E89</f>
        <v>-100</v>
      </c>
      <c r="F87" s="22">
        <f t="shared" si="39"/>
        <v>-118.6</v>
      </c>
      <c r="G87" s="22">
        <f t="shared" si="39"/>
        <v>-581.20000000000005</v>
      </c>
      <c r="H87" s="22">
        <f t="shared" si="39"/>
        <v>-799.80000000000007</v>
      </c>
      <c r="I87" s="22">
        <f t="shared" si="39"/>
        <v>1555.4</v>
      </c>
      <c r="K87" s="7"/>
    </row>
    <row r="88" spans="1:11" ht="31.5" x14ac:dyDescent="0.25">
      <c r="A88" s="23" t="s">
        <v>136</v>
      </c>
      <c r="B88" s="11" t="s">
        <v>79</v>
      </c>
      <c r="C88" s="16">
        <v>1000</v>
      </c>
      <c r="D88" s="16">
        <v>0</v>
      </c>
      <c r="E88" s="16">
        <v>-100</v>
      </c>
      <c r="F88" s="16">
        <v>-118.6</v>
      </c>
      <c r="G88" s="16">
        <v>-581.20000000000005</v>
      </c>
      <c r="H88" s="16">
        <f>D88+E88+F88+G88</f>
        <v>-799.80000000000007</v>
      </c>
      <c r="I88" s="16">
        <f t="shared" si="28"/>
        <v>200.19999999999993</v>
      </c>
      <c r="K88" s="7"/>
    </row>
    <row r="89" spans="1:11" ht="15.75" x14ac:dyDescent="0.25">
      <c r="A89" s="23" t="s">
        <v>137</v>
      </c>
      <c r="B89" s="11" t="s">
        <v>80</v>
      </c>
      <c r="C89" s="16">
        <v>1355.2</v>
      </c>
      <c r="D89" s="16">
        <v>0</v>
      </c>
      <c r="E89" s="16">
        <v>0</v>
      </c>
      <c r="F89" s="16">
        <v>0</v>
      </c>
      <c r="G89" s="16">
        <v>0</v>
      </c>
      <c r="H89" s="16">
        <f>D89+E89+F89+G89</f>
        <v>0</v>
      </c>
      <c r="I89" s="16">
        <f t="shared" si="28"/>
        <v>1355.2</v>
      </c>
      <c r="K89" s="7"/>
    </row>
    <row r="90" spans="1:11" s="27" customFormat="1" ht="15.75" x14ac:dyDescent="0.25">
      <c r="A90" s="30">
        <v>1000</v>
      </c>
      <c r="B90" s="31" t="s">
        <v>81</v>
      </c>
      <c r="C90" s="32">
        <f>C91+C92+C93+C94</f>
        <v>157364.40000000002</v>
      </c>
      <c r="D90" s="32">
        <f t="shared" ref="D90:I90" si="40">D91+D92+D93+D94</f>
        <v>2613.8999999999996</v>
      </c>
      <c r="E90" s="32">
        <f t="shared" si="40"/>
        <v>-6402.7</v>
      </c>
      <c r="F90" s="32">
        <f t="shared" si="40"/>
        <v>-9921.2999999999993</v>
      </c>
      <c r="G90" s="32">
        <f t="shared" si="40"/>
        <v>-5581.6</v>
      </c>
      <c r="H90" s="32">
        <f t="shared" si="40"/>
        <v>-19291.7</v>
      </c>
      <c r="I90" s="32">
        <f t="shared" si="40"/>
        <v>138072.70000000001</v>
      </c>
      <c r="J90" s="33"/>
      <c r="K90" s="7"/>
    </row>
    <row r="91" spans="1:11" ht="15.75" x14ac:dyDescent="0.25">
      <c r="A91" s="23">
        <v>1001</v>
      </c>
      <c r="B91" s="11" t="s">
        <v>82</v>
      </c>
      <c r="C91" s="16">
        <v>12000</v>
      </c>
      <c r="D91" s="16">
        <v>0</v>
      </c>
      <c r="E91" s="16">
        <v>7555.3</v>
      </c>
      <c r="F91" s="16">
        <v>0</v>
      </c>
      <c r="G91" s="16">
        <v>149.19999999999999</v>
      </c>
      <c r="H91" s="16">
        <f>D91+E91+F91+G91</f>
        <v>7704.5</v>
      </c>
      <c r="I91" s="16">
        <f t="shared" si="28"/>
        <v>19704.5</v>
      </c>
      <c r="K91" s="7"/>
    </row>
    <row r="92" spans="1:11" ht="15.75" x14ac:dyDescent="0.25">
      <c r="A92" s="23">
        <v>1003</v>
      </c>
      <c r="B92" s="11" t="s">
        <v>83</v>
      </c>
      <c r="C92" s="16">
        <v>5619.7</v>
      </c>
      <c r="D92" s="16">
        <v>27.2</v>
      </c>
      <c r="E92" s="16">
        <v>54.4</v>
      </c>
      <c r="F92" s="16">
        <v>150</v>
      </c>
      <c r="G92" s="16">
        <v>-629.70000000000005</v>
      </c>
      <c r="H92" s="16">
        <f t="shared" ref="H92:H94" si="41">D92+E92+F92+G92</f>
        <v>-398.1</v>
      </c>
      <c r="I92" s="16">
        <f t="shared" si="28"/>
        <v>5221.5999999999995</v>
      </c>
      <c r="K92" s="7"/>
    </row>
    <row r="93" spans="1:11" ht="15.75" x14ac:dyDescent="0.25">
      <c r="A93" s="23">
        <v>1004</v>
      </c>
      <c r="B93" s="11" t="s">
        <v>84</v>
      </c>
      <c r="C93" s="16">
        <v>124976.6</v>
      </c>
      <c r="D93" s="16">
        <v>2586.6999999999998</v>
      </c>
      <c r="E93" s="16">
        <v>-14140</v>
      </c>
      <c r="F93" s="16">
        <v>-10758.9</v>
      </c>
      <c r="G93" s="16">
        <v>-3733.7</v>
      </c>
      <c r="H93" s="16">
        <f t="shared" si="41"/>
        <v>-26045.899999999998</v>
      </c>
      <c r="I93" s="16">
        <f t="shared" si="28"/>
        <v>98930.700000000012</v>
      </c>
      <c r="K93" s="7"/>
    </row>
    <row r="94" spans="1:11" s="27" customFormat="1" ht="31.5" x14ac:dyDescent="0.25">
      <c r="A94" s="24">
        <v>1006</v>
      </c>
      <c r="B94" s="25" t="s">
        <v>85</v>
      </c>
      <c r="C94" s="26">
        <v>14768.1</v>
      </c>
      <c r="D94" s="26">
        <v>0</v>
      </c>
      <c r="E94" s="26">
        <v>127.6</v>
      </c>
      <c r="F94" s="26">
        <v>687.6</v>
      </c>
      <c r="G94" s="26">
        <v>-1367.4</v>
      </c>
      <c r="H94" s="16">
        <f t="shared" si="41"/>
        <v>-552.20000000000005</v>
      </c>
      <c r="I94" s="16">
        <f t="shared" si="28"/>
        <v>14215.9</v>
      </c>
      <c r="K94" s="7"/>
    </row>
    <row r="95" spans="1:11" ht="15.75" x14ac:dyDescent="0.25">
      <c r="A95" s="21">
        <v>1100</v>
      </c>
      <c r="B95" s="10" t="s">
        <v>86</v>
      </c>
      <c r="C95" s="22">
        <f>C96+C97+C98+C99</f>
        <v>185679.40000000002</v>
      </c>
      <c r="D95" s="22">
        <f t="shared" ref="D95:I95" si="42">D96+D97+D98+D99</f>
        <v>29394.5</v>
      </c>
      <c r="E95" s="22">
        <f t="shared" si="42"/>
        <v>7745.4</v>
      </c>
      <c r="F95" s="22">
        <f t="shared" si="42"/>
        <v>0</v>
      </c>
      <c r="G95" s="22">
        <f t="shared" si="42"/>
        <v>5663.4</v>
      </c>
      <c r="H95" s="22">
        <f t="shared" si="42"/>
        <v>42803.299999999996</v>
      </c>
      <c r="I95" s="22">
        <f t="shared" si="42"/>
        <v>228482.70000000004</v>
      </c>
      <c r="J95" s="7"/>
      <c r="K95" s="7"/>
    </row>
    <row r="96" spans="1:11" ht="15.75" x14ac:dyDescent="0.25">
      <c r="A96" s="23">
        <v>1101</v>
      </c>
      <c r="B96" s="11" t="s">
        <v>87</v>
      </c>
      <c r="C96" s="16">
        <v>167322.1</v>
      </c>
      <c r="D96" s="16">
        <v>29100.400000000001</v>
      </c>
      <c r="E96" s="16">
        <v>7549.5</v>
      </c>
      <c r="F96" s="16">
        <v>0</v>
      </c>
      <c r="G96" s="16">
        <v>5758.2</v>
      </c>
      <c r="H96" s="16">
        <f>D96+E96+F96+G96</f>
        <v>42408.1</v>
      </c>
      <c r="I96" s="16">
        <f t="shared" si="28"/>
        <v>209730.2</v>
      </c>
      <c r="K96" s="7"/>
    </row>
    <row r="97" spans="1:11" ht="15.75" x14ac:dyDescent="0.25">
      <c r="A97" s="23">
        <v>1102</v>
      </c>
      <c r="B97" s="11" t="s">
        <v>88</v>
      </c>
      <c r="C97" s="16">
        <v>4671.2</v>
      </c>
      <c r="D97" s="16">
        <v>300</v>
      </c>
      <c r="E97" s="16">
        <v>100</v>
      </c>
      <c r="F97" s="16">
        <v>0</v>
      </c>
      <c r="G97" s="16">
        <v>0</v>
      </c>
      <c r="H97" s="16">
        <f>D97+E97+F97+G97</f>
        <v>400</v>
      </c>
      <c r="I97" s="16">
        <f t="shared" si="28"/>
        <v>5071.2</v>
      </c>
      <c r="K97" s="7"/>
    </row>
    <row r="98" spans="1:11" ht="15.75" x14ac:dyDescent="0.25">
      <c r="A98" s="23">
        <v>1103</v>
      </c>
      <c r="B98" s="11" t="s">
        <v>89</v>
      </c>
      <c r="C98" s="16">
        <v>482.1</v>
      </c>
      <c r="D98" s="16">
        <v>-5.9</v>
      </c>
      <c r="E98" s="16">
        <v>0</v>
      </c>
      <c r="F98" s="16">
        <v>0</v>
      </c>
      <c r="G98" s="16">
        <v>0</v>
      </c>
      <c r="H98" s="16">
        <f t="shared" ref="H98:H104" si="43">D98+E98+F98+G98</f>
        <v>-5.9</v>
      </c>
      <c r="I98" s="16">
        <f t="shared" si="28"/>
        <v>476.20000000000005</v>
      </c>
      <c r="K98" s="7"/>
    </row>
    <row r="99" spans="1:11" ht="31.5" x14ac:dyDescent="0.25">
      <c r="A99" s="23">
        <v>1105</v>
      </c>
      <c r="B99" s="11" t="s">
        <v>90</v>
      </c>
      <c r="C99" s="16">
        <v>13204</v>
      </c>
      <c r="D99" s="16">
        <v>0</v>
      </c>
      <c r="E99" s="16">
        <v>95.9</v>
      </c>
      <c r="F99" s="16">
        <v>0</v>
      </c>
      <c r="G99" s="16">
        <v>-94.8</v>
      </c>
      <c r="H99" s="16">
        <f t="shared" si="43"/>
        <v>1.1000000000000085</v>
      </c>
      <c r="I99" s="16">
        <f t="shared" si="28"/>
        <v>13205.1</v>
      </c>
      <c r="K99" s="7"/>
    </row>
    <row r="100" spans="1:11" ht="15.75" x14ac:dyDescent="0.25">
      <c r="A100" s="14">
        <v>1200</v>
      </c>
      <c r="B100" s="10" t="s">
        <v>91</v>
      </c>
      <c r="C100" s="22">
        <f>C101+C102</f>
        <v>24100</v>
      </c>
      <c r="D100" s="22">
        <f t="shared" ref="D100:I100" si="44">D101+D102</f>
        <v>0</v>
      </c>
      <c r="E100" s="22">
        <f t="shared" si="44"/>
        <v>-200</v>
      </c>
      <c r="F100" s="22">
        <f t="shared" si="44"/>
        <v>-1.2899999991059303E-2</v>
      </c>
      <c r="G100" s="22">
        <f t="shared" si="44"/>
        <v>-1.5999999999999999</v>
      </c>
      <c r="H100" s="22">
        <f t="shared" si="44"/>
        <v>-201.61289999999107</v>
      </c>
      <c r="I100" s="22">
        <f t="shared" si="44"/>
        <v>23898.387100000007</v>
      </c>
      <c r="K100" s="7"/>
    </row>
    <row r="101" spans="1:11" ht="15.75" x14ac:dyDescent="0.25">
      <c r="A101" s="37">
        <v>1202</v>
      </c>
      <c r="B101" s="11" t="s">
        <v>92</v>
      </c>
      <c r="C101" s="16">
        <v>11000</v>
      </c>
      <c r="D101" s="16">
        <v>0</v>
      </c>
      <c r="E101" s="16">
        <v>0</v>
      </c>
      <c r="F101" s="16">
        <v>-1.2899999991059303E-2</v>
      </c>
      <c r="G101" s="16">
        <v>-0.2</v>
      </c>
      <c r="H101" s="16">
        <f t="shared" si="43"/>
        <v>-0.21289999999105932</v>
      </c>
      <c r="I101" s="16">
        <f t="shared" si="28"/>
        <v>10999.787100000009</v>
      </c>
      <c r="K101" s="7"/>
    </row>
    <row r="102" spans="1:11" ht="31.5" x14ac:dyDescent="0.25">
      <c r="A102" s="37">
        <v>1204</v>
      </c>
      <c r="B102" s="11" t="s">
        <v>93</v>
      </c>
      <c r="C102" s="16">
        <v>13100</v>
      </c>
      <c r="D102" s="16">
        <v>0</v>
      </c>
      <c r="E102" s="16">
        <v>-200</v>
      </c>
      <c r="F102" s="16">
        <v>0</v>
      </c>
      <c r="G102" s="16">
        <v>-1.4</v>
      </c>
      <c r="H102" s="16">
        <f t="shared" si="43"/>
        <v>-201.4</v>
      </c>
      <c r="I102" s="16">
        <f t="shared" si="28"/>
        <v>12898.6</v>
      </c>
      <c r="K102" s="7"/>
    </row>
    <row r="103" spans="1:11" ht="30.6" customHeight="1" x14ac:dyDescent="0.25">
      <c r="A103" s="14">
        <v>1300</v>
      </c>
      <c r="B103" s="10" t="s">
        <v>94</v>
      </c>
      <c r="C103" s="22">
        <f>C104</f>
        <v>26445</v>
      </c>
      <c r="D103" s="22">
        <f t="shared" ref="D103:I103" si="45">D104</f>
        <v>-10000</v>
      </c>
      <c r="E103" s="22">
        <f t="shared" si="45"/>
        <v>-9000</v>
      </c>
      <c r="F103" s="22">
        <f t="shared" si="45"/>
        <v>0</v>
      </c>
      <c r="G103" s="22">
        <f t="shared" si="45"/>
        <v>-841.5</v>
      </c>
      <c r="H103" s="22">
        <f>H104</f>
        <v>-19841.5</v>
      </c>
      <c r="I103" s="22">
        <f t="shared" si="45"/>
        <v>6603.5</v>
      </c>
      <c r="K103" s="7"/>
    </row>
    <row r="104" spans="1:11" ht="47.45" customHeight="1" x14ac:dyDescent="0.25">
      <c r="A104" s="37">
        <v>1301</v>
      </c>
      <c r="B104" s="11" t="s">
        <v>95</v>
      </c>
      <c r="C104" s="16">
        <v>26445</v>
      </c>
      <c r="D104" s="16">
        <v>-10000</v>
      </c>
      <c r="E104" s="16">
        <v>-9000</v>
      </c>
      <c r="F104" s="16">
        <v>0</v>
      </c>
      <c r="G104" s="16">
        <v>-841.5</v>
      </c>
      <c r="H104" s="16">
        <f t="shared" si="43"/>
        <v>-19841.5</v>
      </c>
      <c r="I104" s="16">
        <f t="shared" si="28"/>
        <v>6603.5</v>
      </c>
      <c r="K104" s="7"/>
    </row>
    <row r="105" spans="1:11" ht="37.5" customHeight="1" x14ac:dyDescent="0.25">
      <c r="A105" s="5" t="s">
        <v>96</v>
      </c>
      <c r="B105" s="34" t="s">
        <v>97</v>
      </c>
      <c r="C105" s="1">
        <f>SUM(C10-C46)</f>
        <v>-76500</v>
      </c>
      <c r="D105" s="1">
        <f t="shared" ref="D105:I105" si="46">SUM(D10-D46)</f>
        <v>8266</v>
      </c>
      <c r="E105" s="1">
        <f t="shared" si="46"/>
        <v>-111.60000000002037</v>
      </c>
      <c r="F105" s="1">
        <f t="shared" si="46"/>
        <v>-44999.98710000002</v>
      </c>
      <c r="G105" s="1">
        <f t="shared" ref="G105" si="47">SUM(G10-G46)</f>
        <v>105000.00000000003</v>
      </c>
      <c r="H105" s="1">
        <f>SUM(H10-H46)</f>
        <v>68154.412899999996</v>
      </c>
      <c r="I105" s="1">
        <f t="shared" si="46"/>
        <v>-8345.5871000005864</v>
      </c>
      <c r="K105" s="7"/>
    </row>
  </sheetData>
  <mergeCells count="13">
    <mergeCell ref="J4:M5"/>
    <mergeCell ref="F1:I1"/>
    <mergeCell ref="G7:G8"/>
    <mergeCell ref="I7:I8"/>
    <mergeCell ref="A3:I3"/>
    <mergeCell ref="A4:I4"/>
    <mergeCell ref="A5:I5"/>
    <mergeCell ref="D7:D8"/>
    <mergeCell ref="E7:E8"/>
    <mergeCell ref="F7:F8"/>
    <mergeCell ref="A7:A8"/>
    <mergeCell ref="B7:B8"/>
    <mergeCell ref="C7:C8"/>
  </mergeCells>
  <printOptions horizontalCentered="1"/>
  <pageMargins left="0.78740157480314965" right="0.78740157480314965" top="0.98425196850393704" bottom="0.59055118110236227" header="0.31496062992125984" footer="0.31496062992125984"/>
  <pageSetup paperSize="9" scale="66" firstPageNumber="388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2023-03-27T06:26:17Z</dcterms:modified>
</cp:coreProperties>
</file>